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fertati.jupiter\Desktop\PROJETS\22PSE0C280_Pour Elles - Sport et culture\02_FOURNITURES\Marché de fourniture de mobilier Terrains\DCE finalisé\"/>
    </mc:Choice>
  </mc:AlternateContent>
  <bookViews>
    <workbookView xWindow="0" yWindow="0" windowWidth="19200" windowHeight="6640" firstSheet="2" activeTab="4"/>
  </bookViews>
  <sheets>
    <sheet name="BPU_DQE -RECAP" sheetId="22" r:id="rId1"/>
    <sheet name="01- BPU_DQE -MOBILIERS-BABU" sheetId="8" r:id="rId2"/>
    <sheet name="02-BPU_DQE -MOBILIERS-PLC " sheetId="24" r:id="rId3"/>
    <sheet name="03- BPU_DQE-MOBILIERS-SIWAMB" sheetId="26" r:id="rId4"/>
    <sheet name="04-BPU_DQE-MOBILIER-BANDAL" sheetId="23" r:id="rId5"/>
    <sheet name="05-BPU_DQE-MOBILIER-SUKISA" sheetId="27" r:id="rId6"/>
    <sheet name="LISTE" sheetId="10" state="hidden" r:id="rId7"/>
  </sheets>
  <definedNames>
    <definedName name="_xlnm.Print_Titles" localSheetId="1">'01- BPU_DQE -MOBILIERS-BABU'!$4:$5</definedName>
    <definedName name="_xlnm.Print_Titles" localSheetId="2">'02-BPU_DQE -MOBILIERS-PLC '!$4:$5</definedName>
    <definedName name="_xlnm.Print_Titles" localSheetId="3">'03- BPU_DQE-MOBILIERS-SIWAMB'!$4:$5</definedName>
    <definedName name="_xlnm.Print_Titles" localSheetId="0">'BPU_DQE -RECAP'!$3:$4</definedName>
    <definedName name="_xlnm.Print_Area" localSheetId="1">'01- BPU_DQE -MOBILIERS-BABU'!$A$1:$F$20</definedName>
    <definedName name="_xlnm.Print_Area" localSheetId="2">'02-BPU_DQE -MOBILIERS-PLC '!$A$1:$F$20</definedName>
    <definedName name="_xlnm.Print_Area" localSheetId="3">'03- BPU_DQE-MOBILIERS-SIWAMB'!$A$1:$F$20</definedName>
    <definedName name="_xlnm.Print_Area" localSheetId="0">'BPU_DQE -RECAP'!$B$1:$C$11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7" l="1"/>
  <c r="F23" i="23"/>
  <c r="F21" i="27" l="1"/>
  <c r="F20" i="27"/>
  <c r="F19" i="27"/>
  <c r="F18" i="27" l="1"/>
  <c r="F17" i="27"/>
  <c r="F16" i="27"/>
  <c r="F15" i="27"/>
  <c r="F14" i="27"/>
  <c r="F13" i="27"/>
  <c r="F12" i="27"/>
  <c r="F11" i="27"/>
  <c r="F10" i="27"/>
  <c r="F9" i="27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25" i="26" l="1"/>
  <c r="F27" i="26" s="1"/>
  <c r="D7" i="22" s="1"/>
  <c r="F25" i="24"/>
  <c r="F27" i="24" s="1"/>
  <c r="D6" i="22" s="1"/>
  <c r="F26" i="27"/>
  <c r="D9" i="22" s="1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26" i="23" l="1"/>
  <c r="D8" i="22" s="1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9" i="8" l="1"/>
  <c r="F25" i="8" l="1"/>
  <c r="F27" i="8" s="1"/>
  <c r="D5" i="22" s="1"/>
  <c r="D11" i="22" l="1"/>
</calcChain>
</file>

<file path=xl/sharedStrings.xml><?xml version="1.0" encoding="utf-8"?>
<sst xmlns="http://schemas.openxmlformats.org/spreadsheetml/2006/main" count="307" uniqueCount="111">
  <si>
    <t>Désignation</t>
  </si>
  <si>
    <t>Unité</t>
  </si>
  <si>
    <t>Quantité</t>
  </si>
  <si>
    <t>Prix unitaire en $ HT</t>
  </si>
  <si>
    <t>Prix total en $ HT</t>
  </si>
  <si>
    <t>U</t>
  </si>
  <si>
    <t>PM</t>
  </si>
  <si>
    <t>FF</t>
  </si>
  <si>
    <t>mois</t>
  </si>
  <si>
    <t>u</t>
  </si>
  <si>
    <t>ens</t>
  </si>
  <si>
    <t>m²</t>
  </si>
  <si>
    <t>ml</t>
  </si>
  <si>
    <t>CODE</t>
  </si>
  <si>
    <t>DISGNATION</t>
  </si>
  <si>
    <t>Le forfait</t>
  </si>
  <si>
    <t>Le mètre linéaire</t>
  </si>
  <si>
    <t>Le mètre carré</t>
  </si>
  <si>
    <r>
      <t>m</t>
    </r>
    <r>
      <rPr>
        <vertAlign val="superscript"/>
        <sz val="12"/>
        <color theme="1"/>
        <rFont val="Arial Narrow"/>
        <family val="2"/>
      </rPr>
      <t>3</t>
    </r>
  </si>
  <si>
    <t>Le mètre cube</t>
  </si>
  <si>
    <t>Kg</t>
  </si>
  <si>
    <t>Le Kiklogramme</t>
  </si>
  <si>
    <t>tonne</t>
  </si>
  <si>
    <t>La tonne</t>
  </si>
  <si>
    <t>L'unité</t>
  </si>
  <si>
    <t>pce</t>
  </si>
  <si>
    <t>La pièce</t>
  </si>
  <si>
    <t>kit</t>
  </si>
  <si>
    <t>Le kit</t>
  </si>
  <si>
    <t>Le mois</t>
  </si>
  <si>
    <t>L'ensemble</t>
  </si>
  <si>
    <t>KWC</t>
  </si>
  <si>
    <t>Le Kilo watt crète</t>
  </si>
  <si>
    <t>Le prix pour mémoire</t>
  </si>
  <si>
    <t>Travaux de terrassement et routiers</t>
  </si>
  <si>
    <t>Travaux de génie civil</t>
  </si>
  <si>
    <t>Installation de chantier; travaux préparatoires; transport; essais pour réception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</si>
  <si>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</si>
  <si>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</si>
  <si>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</si>
  <si>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</si>
  <si>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</si>
  <si>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</si>
  <si>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</si>
  <si>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</si>
  <si>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</si>
  <si>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</si>
  <si>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</si>
  <si>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</si>
  <si>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</si>
  <si>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</si>
  <si>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</si>
  <si>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Montant  total en $ HT</t>
  </si>
  <si>
    <t xml:space="preserve">TOTAL </t>
  </si>
  <si>
    <t>TABLEAU RECAP</t>
  </si>
  <si>
    <t>Chaise empilable confortable pour salle de spectacle</t>
  </si>
  <si>
    <t>Mobilier- BABUDA</t>
  </si>
  <si>
    <t xml:space="preserve">Mobilier- PLC </t>
  </si>
  <si>
    <t>Mobilier- SIWAMBANZA</t>
  </si>
  <si>
    <t xml:space="preserve">N°  </t>
  </si>
  <si>
    <t xml:space="preserve">Mobilier-BANDAL </t>
  </si>
  <si>
    <t>Mobilier-SUKISA</t>
  </si>
  <si>
    <t>Armoire métallique L=195 cm, l=45 cm, H=50 cm</t>
  </si>
  <si>
    <t>Armoire basse en bois L=200 cm, l=45 cm, H=80 cm</t>
  </si>
  <si>
    <t>Banc métallique pour vestiaires L=230 cm, l=45 cm, H=50 cm</t>
  </si>
  <si>
    <t>Banc métallique pour vestiaires L=160 cm, l=45 cm, H=50 cm</t>
  </si>
  <si>
    <t>Banc métallique pour vestiaires L=270 cm, l=45 cm, H=50 cm</t>
  </si>
  <si>
    <t>Armoire métallique pour vestiaires L=175 cm, l=45 cm, H=190 cm</t>
  </si>
  <si>
    <t>Armoire métallique pour vestiaires L=145 cm, l=45 cm, H=190 cm</t>
  </si>
  <si>
    <t>Armoire métallique pour vestiaires L=105 cm, l=45 cm, H=190 cm</t>
  </si>
  <si>
    <t>Armoire métallique pour vestiaires L=210 cm, l=45 cm, H=190 cm</t>
  </si>
  <si>
    <t>Armoire métallique à 2 battants fermant à clé, 5 étagères adaptables en hauteur, peinture en trois couches pour vestiaires L=200 cm, l=45 cm, H=190 cm</t>
  </si>
  <si>
    <t>MOBILIERS BABUDA</t>
  </si>
  <si>
    <t>TOTAL MOBILIERS BABUDA</t>
  </si>
  <si>
    <t>Table de cérémonie L=240 cm, l=120 cm, H=100 cm, y compris 4 chaises siège recouvert d'un tissu très robuste</t>
  </si>
  <si>
    <t>Armoire métallique de rangement bureau</t>
  </si>
  <si>
    <t>Ensemble bureau simple avec deux chaises</t>
  </si>
  <si>
    <t>MOBILIERS PLC</t>
  </si>
  <si>
    <t>TOTAL MOBILIERS PLC</t>
  </si>
  <si>
    <t>Table de cérémonie L=240 cm, l=120 cm, H=100 cm, y compris 4 chaises assorties recouvert d'un tissu très robuste</t>
  </si>
  <si>
    <t>MOBILIERS SIWAMBANZA</t>
  </si>
  <si>
    <t>TOTAL MOBILIERS SIWAMBANZA</t>
  </si>
  <si>
    <t>Table de cérémonie L=240 cm, l=120 cm, H=100 cm, y compris 4 chaises recouvert d'un tissu très robuste</t>
  </si>
  <si>
    <r>
      <t>Armoire métallique pour vestiaires L=210 cm, l=45 cm, H=190 cm</t>
    </r>
    <r>
      <rPr>
        <b/>
        <sz val="11"/>
        <color theme="1"/>
        <rFont val="Arial"/>
        <family val="2"/>
      </rPr>
      <t xml:space="preserve"> </t>
    </r>
  </si>
  <si>
    <t xml:space="preserve">Armoire métallique pour vestiaires L=105 cm, l=45 cm, H=190 cm  </t>
  </si>
  <si>
    <r>
      <t>Armoire métallique pour vestiaires L=145 cm, l=45 cm, H=190 cm</t>
    </r>
    <r>
      <rPr>
        <b/>
        <sz val="11"/>
        <color theme="1"/>
        <rFont val="Arial"/>
        <family val="2"/>
      </rPr>
      <t xml:space="preserve"> </t>
    </r>
  </si>
  <si>
    <t xml:space="preserve">Armoire métallique pour vestiaires L=175 cm, l=45 cm, H=190 cm  </t>
  </si>
  <si>
    <t>Canapé élégance de type ou équivalent – Composition 3 + 2 + 1 pour le studio d’enregistrement</t>
  </si>
  <si>
    <t>Armoire métallique de rangement pour dossiers de bureau ,pour le studio d’enregistrement</t>
  </si>
  <si>
    <t>Chaise plastique pour le studio d’enregistrement</t>
  </si>
  <si>
    <t xml:space="preserve">Sous-total : </t>
  </si>
  <si>
    <t>TOTAL MOBILIERS-TERRAIN Bandal</t>
  </si>
  <si>
    <t>MOBILIERS BANDAL</t>
  </si>
  <si>
    <t>Sous - total :</t>
  </si>
  <si>
    <t>Sous total :</t>
  </si>
  <si>
    <t>MOBILIERS SUKISA</t>
  </si>
  <si>
    <t xml:space="preserve">TOTAL MOBILIERS SUKISA </t>
  </si>
  <si>
    <t xml:space="preserve">Bureau type 1 comprenant 1 table simple, 1 Chaise de bureau métallique à 5 roulettes, 2 sièges recouvert d'un tissu très robuste  </t>
  </si>
  <si>
    <t xml:space="preserve">Bureau type 2 comprenant 1 table simple, 1 Chaise de bureau métallique à 5 roulettes, 6 sièges recouvert d'un tissu très robuste  </t>
  </si>
  <si>
    <t xml:space="preserve">Bureau type 3 comprenant 1 table en L, 1 Chaise de bureau métallique à 5 roulettes, 2 sièges recouvert d'un tissu très robuste, </t>
  </si>
  <si>
    <t>Bureau type 3 comprenant 1 table en L, 1 chaise de bureau métallique à 5 roulettes, 2 sièges recouvert d'un tissu très robuste</t>
  </si>
  <si>
    <t xml:space="preserve">Bureau type 3 comprenant 1 table en L, 1 chaise de bureau métallique à 5 roulettes, 2 sièges recouvert d'un tissu très robuste </t>
  </si>
  <si>
    <r>
      <t>Bureau type 3 comprenant 1 table en L, 1 chaise de bureau métallique à 5 roulettes, 2 sièges recouvert d'un tissu très robuste,</t>
    </r>
    <r>
      <rPr>
        <sz val="11"/>
        <color rgb="FFFF0000"/>
        <rFont val="Arial"/>
        <family val="2"/>
      </rPr>
      <t xml:space="preserve"> </t>
    </r>
  </si>
  <si>
    <t>BORDEREAU DES PRIX UNITAIRES ET DETAIL QUANTITATIF ESTIMATIF  :  BABUDA</t>
  </si>
  <si>
    <t xml:space="preserve">BORDEREAU DES PRIX UNITAIRES ET DETAIL QUANTITATIF ESTIMATIF  :  PLC </t>
  </si>
  <si>
    <t>BORDEREAU DES PRIX UNITAIRES ET DETAIL QUANTITATIF ESTIMATIF   :  SIWAMBANZA</t>
  </si>
  <si>
    <t xml:space="preserve"> BORDEREAU DES PRIX UNITAIRES ET DETAIL QUANTITATIF ESTIMATIF :BANDAL</t>
  </si>
  <si>
    <t>BORDEREAU DES PRIX UNITAIRES ET DETAIL QUANTITATIF ESTIMATIF  :  SUKISA</t>
  </si>
  <si>
    <t xml:space="preserve"> Armoire métallique de rangement pour dossiers de bureau</t>
  </si>
  <si>
    <t>Bureau type 3 comprenant 1 table en L, 1 chaise de bureau métallique à 5 roulettes, 2 sièges recouvert d'un tissu très robuste.</t>
  </si>
  <si>
    <t xml:space="preserve">Ensemble bureau simple avec deux chaises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</si>
</sst>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-[$$-409]* #,##0.00_ ;_-[$$-409]* \-#,##0.00\ ;_-[$$-409]* &quot;-&quot;??_ ;_-@_ "/>
    <numFmt numFmtId="166" formatCode="_(&quot;$&quot;* #,##0.00_);_(&quot;$&quot;* \(#,##0.00\);_(&quot;$&quot;* &quot;-&quot;??_);_(@_)"/>
    <numFmt numFmtId="167" formatCode="&quot; &quot;#,##0.00&quot;   &quot;;&quot;-&quot;#,##0.00&quot;   &quot;;&quot; -&quot;00&quot;   &quot;;&quot; &quot;@&quot; &quot;"/>
    <numFmt numFmtId="168" formatCode="&quot; $&quot;#,##0.00&quot; &quot;;&quot; $(&quot;#,##0.00&quot;)&quot;;&quot; $-&quot;00&quot; &quot;;&quot; &quot;@&quot; &quot;"/>
  </numFmts>
  <fonts count="25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color theme="1"/>
      <name val="Arial Narrow"/>
      <family val="2"/>
    </font>
    <font>
      <vertAlign val="superscript"/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宋体"/>
      <charset val="134"/>
    </font>
    <font>
      <sz val="8"/>
      <color theme="1"/>
      <name val="Aptos Narrow"/>
      <family val="2"/>
      <scheme val="minor"/>
    </font>
    <font>
      <sz val="11"/>
      <color rgb="FF000000"/>
      <name val="Calibri"/>
      <family val="2"/>
    </font>
    <font>
      <sz val="8"/>
      <color rgb="FF9C6500"/>
      <name val="Calibri"/>
      <family val="2"/>
    </font>
    <font>
      <sz val="11"/>
      <color rgb="FF000000"/>
      <name val="宋体"/>
      <charset val="134"/>
    </font>
    <font>
      <u/>
      <sz val="11"/>
      <color theme="10"/>
      <name val="Aptos Narrow"/>
      <family val="2"/>
      <scheme val="minor"/>
    </font>
    <font>
      <u/>
      <sz val="11"/>
      <color theme="11"/>
      <name val="Aptos Narrow"/>
      <family val="2"/>
      <scheme val="minor"/>
    </font>
    <font>
      <sz val="9"/>
      <color theme="1"/>
      <name val="Tw Cen MT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  <bgColor rgb="FFFFEB9C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0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0" fontId="11" fillId="0" borderId="0">
      <alignment vertical="center"/>
    </xf>
    <xf numFmtId="166" fontId="2" fillId="0" borderId="0" applyFont="0" applyFill="0" applyBorder="0" applyAlignment="0" applyProtection="0"/>
    <xf numFmtId="0" fontId="12" fillId="0" borderId="0"/>
    <xf numFmtId="0" fontId="13" fillId="0" borderId="0"/>
    <xf numFmtId="167" fontId="13" fillId="0" borderId="0" applyFont="0" applyFill="0" applyBorder="0" applyAlignment="0" applyProtection="0"/>
    <xf numFmtId="0" fontId="14" fillId="5" borderId="0" applyNumberFormat="0" applyBorder="0" applyAlignment="0" applyProtection="0"/>
    <xf numFmtId="168" fontId="13" fillId="0" borderId="0" applyFont="0" applyFill="0" applyBorder="0" applyAlignment="0" applyProtection="0"/>
    <xf numFmtId="0" fontId="15" fillId="0" borderId="0" applyNumberFormat="0" applyBorder="0" applyProtection="0">
      <alignment vertical="center"/>
    </xf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/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horizontal="center" vertical="center"/>
    </xf>
    <xf numFmtId="4" fontId="7" fillId="0" borderId="7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wrapText="1"/>
    </xf>
    <xf numFmtId="0" fontId="10" fillId="3" borderId="7" xfId="0" applyFont="1" applyFill="1" applyBorder="1" applyAlignment="1">
      <alignment horizontal="center" vertical="center"/>
    </xf>
    <xf numFmtId="4" fontId="10" fillId="3" borderId="7" xfId="0" applyNumberFormat="1" applyFont="1" applyFill="1" applyBorder="1" applyAlignment="1">
      <alignment vertical="center"/>
    </xf>
    <xf numFmtId="4" fontId="10" fillId="3" borderId="8" xfId="0" applyNumberFormat="1" applyFont="1" applyFill="1" applyBorder="1" applyAlignment="1">
      <alignment vertical="center"/>
    </xf>
    <xf numFmtId="0" fontId="7" fillId="0" borderId="9" xfId="0" applyFont="1" applyBorder="1"/>
    <xf numFmtId="0" fontId="7" fillId="0" borderId="10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vertical="center"/>
    </xf>
    <xf numFmtId="4" fontId="7" fillId="0" borderId="11" xfId="0" applyNumberFormat="1" applyFont="1" applyBorder="1" applyAlignment="1">
      <alignment vertical="center"/>
    </xf>
    <xf numFmtId="0" fontId="7" fillId="0" borderId="9" xfId="0" applyFont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wrapText="1"/>
    </xf>
    <xf numFmtId="0" fontId="8" fillId="4" borderId="7" xfId="0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vertical="center"/>
    </xf>
    <xf numFmtId="4" fontId="8" fillId="4" borderId="7" xfId="0" applyNumberFormat="1" applyFont="1" applyFill="1" applyBorder="1" applyAlignment="1">
      <alignment vertical="center"/>
    </xf>
    <xf numFmtId="4" fontId="8" fillId="4" borderId="8" xfId="0" applyNumberFormat="1" applyFont="1" applyFill="1" applyBorder="1" applyAlignment="1">
      <alignment vertical="center"/>
    </xf>
    <xf numFmtId="4" fontId="10" fillId="0" borderId="10" xfId="0" applyNumberFormat="1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7" fillId="2" borderId="12" xfId="0" applyFont="1" applyFill="1" applyBorder="1"/>
    <xf numFmtId="0" fontId="8" fillId="2" borderId="13" xfId="0" applyFont="1" applyFill="1" applyBorder="1" applyAlignment="1">
      <alignment wrapText="1"/>
    </xf>
    <xf numFmtId="0" fontId="7" fillId="2" borderId="14" xfId="0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vertical="center"/>
    </xf>
    <xf numFmtId="4" fontId="7" fillId="2" borderId="14" xfId="0" applyNumberFormat="1" applyFont="1" applyFill="1" applyBorder="1" applyAlignment="1">
      <alignment vertical="center"/>
    </xf>
    <xf numFmtId="4" fontId="8" fillId="2" borderId="16" xfId="1" applyNumberFormat="1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4" fontId="7" fillId="0" borderId="20" xfId="0" applyNumberFormat="1" applyFont="1" applyBorder="1" applyAlignment="1">
      <alignment vertical="center"/>
    </xf>
    <xf numFmtId="4" fontId="10" fillId="0" borderId="2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justify" vertical="center"/>
    </xf>
    <xf numFmtId="4" fontId="7" fillId="0" borderId="22" xfId="0" applyNumberFormat="1" applyFont="1" applyBorder="1" applyAlignment="1">
      <alignment vertic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4" fillId="0" borderId="7" xfId="0" applyFont="1" applyBorder="1"/>
    <xf numFmtId="0" fontId="4" fillId="0" borderId="5" xfId="0" applyFont="1" applyBorder="1"/>
    <xf numFmtId="4" fontId="4" fillId="0" borderId="22" xfId="0" applyNumberFormat="1" applyFont="1" applyBorder="1"/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165" fontId="6" fillId="4" borderId="23" xfId="0" applyNumberFormat="1" applyFont="1" applyFill="1" applyBorder="1" applyAlignment="1">
      <alignment horizontal="center" vertical="center" wrapText="1"/>
    </xf>
    <xf numFmtId="0" fontId="7" fillId="0" borderId="17" xfId="0" applyFont="1" applyBorder="1" applyAlignment="1">
      <alignment vertical="center"/>
    </xf>
    <xf numFmtId="4" fontId="10" fillId="0" borderId="7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left" indent="2"/>
    </xf>
    <xf numFmtId="4" fontId="6" fillId="0" borderId="29" xfId="0" applyNumberFormat="1" applyFont="1" applyBorder="1"/>
    <xf numFmtId="0" fontId="6" fillId="7" borderId="5" xfId="0" applyFont="1" applyFill="1" applyBorder="1" applyAlignment="1">
      <alignment horizontal="center"/>
    </xf>
    <xf numFmtId="0" fontId="6" fillId="7" borderId="7" xfId="0" applyFont="1" applyFill="1" applyBorder="1" applyAlignment="1">
      <alignment horizontal="left" indent="2"/>
    </xf>
    <xf numFmtId="4" fontId="6" fillId="7" borderId="22" xfId="0" applyNumberFormat="1" applyFont="1" applyFill="1" applyBorder="1"/>
    <xf numFmtId="4" fontId="6" fillId="8" borderId="26" xfId="1" applyNumberFormat="1" applyFont="1" applyFill="1" applyBorder="1" applyAlignment="1">
      <alignment horizontal="center"/>
    </xf>
    <xf numFmtId="0" fontId="23" fillId="0" borderId="7" xfId="0" applyFont="1" applyBorder="1" applyAlignment="1">
      <alignment horizontal="justify" vertical="center"/>
    </xf>
    <xf numFmtId="4" fontId="10" fillId="0" borderId="7" xfId="0" applyNumberFormat="1" applyFont="1" applyBorder="1" applyAlignment="1">
      <alignment horizontal="center" vertical="center"/>
    </xf>
    <xf numFmtId="0" fontId="6" fillId="8" borderId="24" xfId="0" applyFont="1" applyFill="1" applyBorder="1" applyAlignment="1">
      <alignment horizontal="center"/>
    </xf>
    <xf numFmtId="0" fontId="6" fillId="8" borderId="25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20" fillId="6" borderId="12" xfId="0" applyFont="1" applyFill="1" applyBorder="1" applyAlignment="1">
      <alignment horizontal="center"/>
    </xf>
    <xf numFmtId="0" fontId="20" fillId="6" borderId="13" xfId="0" applyFont="1" applyFill="1" applyBorder="1" applyAlignment="1">
      <alignment horizontal="center"/>
    </xf>
    <xf numFmtId="0" fontId="20" fillId="6" borderId="16" xfId="0" applyFont="1" applyFill="1" applyBorder="1" applyAlignment="1">
      <alignment horizontal="center"/>
    </xf>
    <xf numFmtId="0" fontId="24" fillId="6" borderId="12" xfId="0" applyFont="1" applyFill="1" applyBorder="1" applyAlignment="1">
      <alignment horizontal="center"/>
    </xf>
    <xf numFmtId="0" fontId="24" fillId="6" borderId="13" xfId="0" applyFont="1" applyFill="1" applyBorder="1" applyAlignment="1">
      <alignment horizontal="center"/>
    </xf>
    <xf numFmtId="0" fontId="24" fillId="6" borderId="16" xfId="0" applyFont="1" applyFill="1" applyBorder="1" applyAlignment="1">
      <alignment horizontal="center"/>
    </xf>
  </cellXfs>
  <cellStyles count="407">
    <cellStyle name="Currency 2" xfId="150"/>
    <cellStyle name="Lien hypertexte 2" xfId="14" hidden="1"/>
    <cellStyle name="Lien hypertexte 2" xfId="21" hidden="1"/>
    <cellStyle name="Lien hypertexte 2" xfId="23" hidden="1"/>
    <cellStyle name="Lien hypertexte 2" xfId="30" hidden="1"/>
    <cellStyle name="Lien hypertexte 2" xfId="32" hidden="1"/>
    <cellStyle name="Lien hypertexte 2" xfId="39" hidden="1"/>
    <cellStyle name="Lien hypertexte 2" xfId="40" hidden="1"/>
    <cellStyle name="Lien hypertexte 2" xfId="47" hidden="1"/>
    <cellStyle name="Lien hypertexte 2" xfId="48" hidden="1"/>
    <cellStyle name="Lien hypertexte 2" xfId="55" hidden="1"/>
    <cellStyle name="Lien hypertexte 2" xfId="56" hidden="1"/>
    <cellStyle name="Lien hypertexte 2" xfId="63" hidden="1"/>
    <cellStyle name="Lien hypertexte 2" xfId="64" hidden="1"/>
    <cellStyle name="Lien hypertexte 2" xfId="71" hidden="1"/>
    <cellStyle name="Lien hypertexte 2" xfId="72" hidden="1"/>
    <cellStyle name="Lien hypertexte 2" xfId="79" hidden="1"/>
    <cellStyle name="Lien hypertexte 2" xfId="83" hidden="1"/>
    <cellStyle name="Lien hypertexte 2" xfId="90" hidden="1"/>
    <cellStyle name="Lien hypertexte 2" xfId="92" hidden="1"/>
    <cellStyle name="Lien hypertexte 2" xfId="99" hidden="1"/>
    <cellStyle name="Lien hypertexte 2" xfId="101" hidden="1"/>
    <cellStyle name="Lien hypertexte 2" xfId="108" hidden="1"/>
    <cellStyle name="Lien hypertexte 2" xfId="109" hidden="1"/>
    <cellStyle name="Lien hypertexte 2" xfId="116" hidden="1"/>
    <cellStyle name="Lien hypertexte 2" xfId="117" hidden="1"/>
    <cellStyle name="Lien hypertexte 2" xfId="124" hidden="1"/>
    <cellStyle name="Lien hypertexte 2" xfId="125" hidden="1"/>
    <cellStyle name="Lien hypertexte 2" xfId="132" hidden="1"/>
    <cellStyle name="Lien hypertexte 2" xfId="133" hidden="1"/>
    <cellStyle name="Lien hypertexte 2" xfId="140" hidden="1"/>
    <cellStyle name="Lien hypertexte 2" xfId="141" hidden="1"/>
    <cellStyle name="Lien hypertexte 2" xfId="148" hidden="1"/>
    <cellStyle name="Lien hypertexte 2" xfId="151" hidden="1"/>
    <cellStyle name="Lien hypertexte 2" xfId="158" hidden="1"/>
    <cellStyle name="Lien hypertexte 2" xfId="159" hidden="1"/>
    <cellStyle name="Lien hypertexte 2" xfId="166" hidden="1"/>
    <cellStyle name="Lien hypertexte 2" xfId="167" hidden="1"/>
    <cellStyle name="Lien hypertexte 2" xfId="174" hidden="1"/>
    <cellStyle name="Lien hypertexte 2" xfId="175" hidden="1"/>
    <cellStyle name="Lien hypertexte 2" xfId="182" hidden="1"/>
    <cellStyle name="Lien hypertexte 2" xfId="183" hidden="1"/>
    <cellStyle name="Lien hypertexte 2" xfId="190" hidden="1"/>
    <cellStyle name="Lien hypertexte 2" xfId="191" hidden="1"/>
    <cellStyle name="Lien hypertexte 2" xfId="198" hidden="1"/>
    <cellStyle name="Lien hypertexte 2" xfId="199" hidden="1"/>
    <cellStyle name="Lien hypertexte 2" xfId="206" hidden="1"/>
    <cellStyle name="Lien hypertexte 2" xfId="207" hidden="1"/>
    <cellStyle name="Lien hypertexte 2" xfId="214" hidden="1"/>
    <cellStyle name="Lien hypertexte 2" xfId="215" hidden="1"/>
    <cellStyle name="Lien hypertexte 2" xfId="222" hidden="1"/>
    <cellStyle name="Lien hypertexte 2" xfId="223" hidden="1"/>
    <cellStyle name="Lien hypertexte 2" xfId="230" hidden="1"/>
    <cellStyle name="Lien hypertexte 2" xfId="231" hidden="1"/>
    <cellStyle name="Lien hypertexte 2" xfId="238" hidden="1"/>
    <cellStyle name="Lien hypertexte 2" xfId="239" hidden="1"/>
    <cellStyle name="Lien hypertexte 2" xfId="246" hidden="1"/>
    <cellStyle name="Lien hypertexte 2" xfId="247" hidden="1"/>
    <cellStyle name="Lien hypertexte 2" xfId="254" hidden="1"/>
    <cellStyle name="Lien hypertexte 2" xfId="255" hidden="1"/>
    <cellStyle name="Lien hypertexte 2" xfId="262" hidden="1"/>
    <cellStyle name="Lien hypertexte 2" xfId="263" hidden="1"/>
    <cellStyle name="Lien hypertexte 2" xfId="270" hidden="1"/>
    <cellStyle name="Lien hypertexte 2" xfId="271" hidden="1"/>
    <cellStyle name="Lien hypertexte 2" xfId="278" hidden="1"/>
    <cellStyle name="Lien hypertexte 2" xfId="279" hidden="1"/>
    <cellStyle name="Lien hypertexte 2" xfId="286" hidden="1"/>
    <cellStyle name="Lien hypertexte 2" xfId="287" hidden="1"/>
    <cellStyle name="Lien hypertexte 2" xfId="294" hidden="1"/>
    <cellStyle name="Lien hypertexte 2" xfId="295" hidden="1"/>
    <cellStyle name="Lien hypertexte 2" xfId="302" hidden="1"/>
    <cellStyle name="Lien hypertexte 2" xfId="303" hidden="1"/>
    <cellStyle name="Lien hypertexte 2" xfId="310" hidden="1"/>
    <cellStyle name="Lien hypertexte 2" xfId="311" hidden="1"/>
    <cellStyle name="Lien hypertexte 2" xfId="318" hidden="1"/>
    <cellStyle name="Lien hypertexte 2" xfId="319" hidden="1"/>
    <cellStyle name="Lien hypertexte 2" xfId="326" hidden="1"/>
    <cellStyle name="Lien hypertexte 2" xfId="327" hidden="1"/>
    <cellStyle name="Lien hypertexte 2" xfId="334" hidden="1"/>
    <cellStyle name="Lien hypertexte 2" xfId="335" hidden="1"/>
    <cellStyle name="Lien hypertexte 2" xfId="342" hidden="1"/>
    <cellStyle name="Lien hypertexte 2" xfId="343" hidden="1"/>
    <cellStyle name="Lien hypertexte 2" xfId="350" hidden="1"/>
    <cellStyle name="Lien hypertexte 2" xfId="351" hidden="1"/>
    <cellStyle name="Lien hypertexte 2" xfId="358" hidden="1"/>
    <cellStyle name="Lien hypertexte 2" xfId="359" hidden="1"/>
    <cellStyle name="Lien hypertexte 2" xfId="366" hidden="1"/>
    <cellStyle name="Lien hypertexte 2" xfId="367" hidden="1"/>
    <cellStyle name="Lien hypertexte 2" xfId="374" hidden="1"/>
    <cellStyle name="Lien hypertexte 2" xfId="375" hidden="1"/>
    <cellStyle name="Lien hypertexte 2" xfId="382" hidden="1"/>
    <cellStyle name="Lien hypertexte 2" xfId="383" hidden="1"/>
    <cellStyle name="Lien hypertexte 2" xfId="390" hidden="1"/>
    <cellStyle name="Lien hypertexte 2" xfId="391" hidden="1"/>
    <cellStyle name="Lien hypertexte 2" xfId="398" hidden="1"/>
    <cellStyle name="Lien hypertexte 2" xfId="399" hidden="1"/>
    <cellStyle name="Lien hypertexte 2" xfId="406" hidden="1"/>
    <cellStyle name="Lien hypertexte 3" xfId="16" hidden="1"/>
    <cellStyle name="Lien hypertexte 3" xfId="20" hidden="1"/>
    <cellStyle name="Lien hypertexte 3" xfId="25" hidden="1"/>
    <cellStyle name="Lien hypertexte 3" xfId="29" hidden="1"/>
    <cellStyle name="Lien hypertexte 3" xfId="34" hidden="1"/>
    <cellStyle name="Lien hypertexte 3" xfId="38" hidden="1"/>
    <cellStyle name="Lien hypertexte 3" xfId="42" hidden="1"/>
    <cellStyle name="Lien hypertexte 3" xfId="46" hidden="1"/>
    <cellStyle name="Lien hypertexte 3" xfId="50" hidden="1"/>
    <cellStyle name="Lien hypertexte 3" xfId="54" hidden="1"/>
    <cellStyle name="Lien hypertexte 3" xfId="58" hidden="1"/>
    <cellStyle name="Lien hypertexte 3" xfId="62" hidden="1"/>
    <cellStyle name="Lien hypertexte 3" xfId="66" hidden="1"/>
    <cellStyle name="Lien hypertexte 3" xfId="70" hidden="1"/>
    <cellStyle name="Lien hypertexte 3" xfId="74" hidden="1"/>
    <cellStyle name="Lien hypertexte 3" xfId="78" hidden="1"/>
    <cellStyle name="Lien hypertexte 3" xfId="85" hidden="1"/>
    <cellStyle name="Lien hypertexte 3" xfId="89" hidden="1"/>
    <cellStyle name="Lien hypertexte 3" xfId="94" hidden="1"/>
    <cellStyle name="Lien hypertexte 3" xfId="98" hidden="1"/>
    <cellStyle name="Lien hypertexte 3" xfId="103" hidden="1"/>
    <cellStyle name="Lien hypertexte 3" xfId="107" hidden="1"/>
    <cellStyle name="Lien hypertexte 3" xfId="111" hidden="1"/>
    <cellStyle name="Lien hypertexte 3" xfId="115" hidden="1"/>
    <cellStyle name="Lien hypertexte 3" xfId="119" hidden="1"/>
    <cellStyle name="Lien hypertexte 3" xfId="123" hidden="1"/>
    <cellStyle name="Lien hypertexte 3" xfId="127" hidden="1"/>
    <cellStyle name="Lien hypertexte 3" xfId="131" hidden="1"/>
    <cellStyle name="Lien hypertexte 3" xfId="135" hidden="1"/>
    <cellStyle name="Lien hypertexte 3" xfId="139" hidden="1"/>
    <cellStyle name="Lien hypertexte 3" xfId="143" hidden="1"/>
    <cellStyle name="Lien hypertexte 3" xfId="147" hidden="1"/>
    <cellStyle name="Lien hypertexte 3" xfId="153" hidden="1"/>
    <cellStyle name="Lien hypertexte 3" xfId="157" hidden="1"/>
    <cellStyle name="Lien hypertexte 3" xfId="161" hidden="1"/>
    <cellStyle name="Lien hypertexte 3" xfId="165" hidden="1"/>
    <cellStyle name="Lien hypertexte 3" xfId="169" hidden="1"/>
    <cellStyle name="Lien hypertexte 3" xfId="173" hidden="1"/>
    <cellStyle name="Lien hypertexte 3" xfId="177" hidden="1"/>
    <cellStyle name="Lien hypertexte 3" xfId="181" hidden="1"/>
    <cellStyle name="Lien hypertexte 3" xfId="185" hidden="1"/>
    <cellStyle name="Lien hypertexte 3" xfId="189" hidden="1"/>
    <cellStyle name="Lien hypertexte 3" xfId="193" hidden="1"/>
    <cellStyle name="Lien hypertexte 3" xfId="197" hidden="1"/>
    <cellStyle name="Lien hypertexte 3" xfId="201" hidden="1"/>
    <cellStyle name="Lien hypertexte 3" xfId="205" hidden="1"/>
    <cellStyle name="Lien hypertexte 3" xfId="209" hidden="1"/>
    <cellStyle name="Lien hypertexte 3" xfId="213" hidden="1"/>
    <cellStyle name="Lien hypertexte 3" xfId="217" hidden="1"/>
    <cellStyle name="Lien hypertexte 3" xfId="221" hidden="1"/>
    <cellStyle name="Lien hypertexte 3" xfId="225" hidden="1"/>
    <cellStyle name="Lien hypertexte 3" xfId="229" hidden="1"/>
    <cellStyle name="Lien hypertexte 3" xfId="233" hidden="1"/>
    <cellStyle name="Lien hypertexte 3" xfId="237" hidden="1"/>
    <cellStyle name="Lien hypertexte 3" xfId="241" hidden="1"/>
    <cellStyle name="Lien hypertexte 3" xfId="245" hidden="1"/>
    <cellStyle name="Lien hypertexte 3" xfId="249" hidden="1"/>
    <cellStyle name="Lien hypertexte 3" xfId="253" hidden="1"/>
    <cellStyle name="Lien hypertexte 3" xfId="257" hidden="1"/>
    <cellStyle name="Lien hypertexte 3" xfId="261" hidden="1"/>
    <cellStyle name="Lien hypertexte 3" xfId="265" hidden="1"/>
    <cellStyle name="Lien hypertexte 3" xfId="269" hidden="1"/>
    <cellStyle name="Lien hypertexte 3" xfId="273" hidden="1"/>
    <cellStyle name="Lien hypertexte 3" xfId="277" hidden="1"/>
    <cellStyle name="Lien hypertexte 3" xfId="281" hidden="1"/>
    <cellStyle name="Lien hypertexte 3" xfId="285" hidden="1"/>
    <cellStyle name="Lien hypertexte 3" xfId="289" hidden="1"/>
    <cellStyle name="Lien hypertexte 3" xfId="293" hidden="1"/>
    <cellStyle name="Lien hypertexte 3" xfId="297" hidden="1"/>
    <cellStyle name="Lien hypertexte 3" xfId="301" hidden="1"/>
    <cellStyle name="Lien hypertexte 3" xfId="305" hidden="1"/>
    <cellStyle name="Lien hypertexte 3" xfId="309" hidden="1"/>
    <cellStyle name="Lien hypertexte 3" xfId="313" hidden="1"/>
    <cellStyle name="Lien hypertexte 3" xfId="317" hidden="1"/>
    <cellStyle name="Lien hypertexte 3" xfId="321" hidden="1"/>
    <cellStyle name="Lien hypertexte 3" xfId="325" hidden="1"/>
    <cellStyle name="Lien hypertexte 3" xfId="329" hidden="1"/>
    <cellStyle name="Lien hypertexte 3" xfId="333" hidden="1"/>
    <cellStyle name="Lien hypertexte 3" xfId="337" hidden="1"/>
    <cellStyle name="Lien hypertexte 3" xfId="341" hidden="1"/>
    <cellStyle name="Lien hypertexte 3" xfId="345" hidden="1"/>
    <cellStyle name="Lien hypertexte 3" xfId="349" hidden="1"/>
    <cellStyle name="Lien hypertexte 3" xfId="353" hidden="1"/>
    <cellStyle name="Lien hypertexte 3" xfId="357" hidden="1"/>
    <cellStyle name="Lien hypertexte 3" xfId="361" hidden="1"/>
    <cellStyle name="Lien hypertexte 3" xfId="365" hidden="1"/>
    <cellStyle name="Lien hypertexte 3" xfId="369" hidden="1"/>
    <cellStyle name="Lien hypertexte 3" xfId="373" hidden="1"/>
    <cellStyle name="Lien hypertexte 3" xfId="377" hidden="1"/>
    <cellStyle name="Lien hypertexte 3" xfId="381" hidden="1"/>
    <cellStyle name="Lien hypertexte 3" xfId="385" hidden="1"/>
    <cellStyle name="Lien hypertexte 3" xfId="389" hidden="1"/>
    <cellStyle name="Lien hypertexte 3" xfId="393" hidden="1"/>
    <cellStyle name="Lien hypertexte 3" xfId="397" hidden="1"/>
    <cellStyle name="Lien hypertexte 3" xfId="401" hidden="1"/>
    <cellStyle name="Lien hypertexte 3" xfId="405" hidden="1"/>
    <cellStyle name="Lien hypertexte visité 2" xfId="15" hidden="1"/>
    <cellStyle name="Lien hypertexte visité 2" xfId="19" hidden="1"/>
    <cellStyle name="Lien hypertexte visité 2" xfId="24" hidden="1"/>
    <cellStyle name="Lien hypertexte visité 2" xfId="28" hidden="1"/>
    <cellStyle name="Lien hypertexte visité 2" xfId="33" hidden="1"/>
    <cellStyle name="Lien hypertexte visité 2" xfId="37" hidden="1"/>
    <cellStyle name="Lien hypertexte visité 2" xfId="41" hidden="1"/>
    <cellStyle name="Lien hypertexte visité 2" xfId="45" hidden="1"/>
    <cellStyle name="Lien hypertexte visité 2" xfId="49" hidden="1"/>
    <cellStyle name="Lien hypertexte visité 2" xfId="53" hidden="1"/>
    <cellStyle name="Lien hypertexte visité 2" xfId="57" hidden="1"/>
    <cellStyle name="Lien hypertexte visité 2" xfId="61" hidden="1"/>
    <cellStyle name="Lien hypertexte visité 2" xfId="65" hidden="1"/>
    <cellStyle name="Lien hypertexte visité 2" xfId="69" hidden="1"/>
    <cellStyle name="Lien hypertexte visité 2" xfId="73" hidden="1"/>
    <cellStyle name="Lien hypertexte visité 2" xfId="77" hidden="1"/>
    <cellStyle name="Lien hypertexte visité 2" xfId="84" hidden="1"/>
    <cellStyle name="Lien hypertexte visité 2" xfId="88" hidden="1"/>
    <cellStyle name="Lien hypertexte visité 2" xfId="93" hidden="1"/>
    <cellStyle name="Lien hypertexte visité 2" xfId="97" hidden="1"/>
    <cellStyle name="Lien hypertexte visité 2" xfId="102" hidden="1"/>
    <cellStyle name="Lien hypertexte visité 2" xfId="106" hidden="1"/>
    <cellStyle name="Lien hypertexte visité 2" xfId="110" hidden="1"/>
    <cellStyle name="Lien hypertexte visité 2" xfId="114" hidden="1"/>
    <cellStyle name="Lien hypertexte visité 2" xfId="118" hidden="1"/>
    <cellStyle name="Lien hypertexte visité 2" xfId="122" hidden="1"/>
    <cellStyle name="Lien hypertexte visité 2" xfId="126" hidden="1"/>
    <cellStyle name="Lien hypertexte visité 2" xfId="130" hidden="1"/>
    <cellStyle name="Lien hypertexte visité 2" xfId="134" hidden="1"/>
    <cellStyle name="Lien hypertexte visité 2" xfId="138" hidden="1"/>
    <cellStyle name="Lien hypertexte visité 2" xfId="142" hidden="1"/>
    <cellStyle name="Lien hypertexte visité 2" xfId="146" hidden="1"/>
    <cellStyle name="Lien hypertexte visité 2" xfId="152" hidden="1"/>
    <cellStyle name="Lien hypertexte visité 2" xfId="156" hidden="1"/>
    <cellStyle name="Lien hypertexte visité 2" xfId="160" hidden="1"/>
    <cellStyle name="Lien hypertexte visité 2" xfId="164" hidden="1"/>
    <cellStyle name="Lien hypertexte visité 2" xfId="168" hidden="1"/>
    <cellStyle name="Lien hypertexte visité 2" xfId="172" hidden="1"/>
    <cellStyle name="Lien hypertexte visité 2" xfId="176" hidden="1"/>
    <cellStyle name="Lien hypertexte visité 2" xfId="180" hidden="1"/>
    <cellStyle name="Lien hypertexte visité 2" xfId="184" hidden="1"/>
    <cellStyle name="Lien hypertexte visité 2" xfId="188" hidden="1"/>
    <cellStyle name="Lien hypertexte visité 2" xfId="192" hidden="1"/>
    <cellStyle name="Lien hypertexte visité 2" xfId="196" hidden="1"/>
    <cellStyle name="Lien hypertexte visité 2" xfId="200" hidden="1"/>
    <cellStyle name="Lien hypertexte visité 2" xfId="204" hidden="1"/>
    <cellStyle name="Lien hypertexte visité 2" xfId="208" hidden="1"/>
    <cellStyle name="Lien hypertexte visité 2" xfId="212" hidden="1"/>
    <cellStyle name="Lien hypertexte visité 2" xfId="216" hidden="1"/>
    <cellStyle name="Lien hypertexte visité 2" xfId="220" hidden="1"/>
    <cellStyle name="Lien hypertexte visité 2" xfId="224" hidden="1"/>
    <cellStyle name="Lien hypertexte visité 2" xfId="228" hidden="1"/>
    <cellStyle name="Lien hypertexte visité 2" xfId="232" hidden="1"/>
    <cellStyle name="Lien hypertexte visité 2" xfId="236" hidden="1"/>
    <cellStyle name="Lien hypertexte visité 2" xfId="240" hidden="1"/>
    <cellStyle name="Lien hypertexte visité 2" xfId="244" hidden="1"/>
    <cellStyle name="Lien hypertexte visité 2" xfId="248" hidden="1"/>
    <cellStyle name="Lien hypertexte visité 2" xfId="252" hidden="1"/>
    <cellStyle name="Lien hypertexte visité 2" xfId="256" hidden="1"/>
    <cellStyle name="Lien hypertexte visité 2" xfId="260" hidden="1"/>
    <cellStyle name="Lien hypertexte visité 2" xfId="264" hidden="1"/>
    <cellStyle name="Lien hypertexte visité 2" xfId="268" hidden="1"/>
    <cellStyle name="Lien hypertexte visité 2" xfId="272" hidden="1"/>
    <cellStyle name="Lien hypertexte visité 2" xfId="276" hidden="1"/>
    <cellStyle name="Lien hypertexte visité 2" xfId="280" hidden="1"/>
    <cellStyle name="Lien hypertexte visité 2" xfId="284" hidden="1"/>
    <cellStyle name="Lien hypertexte visité 2" xfId="288" hidden="1"/>
    <cellStyle name="Lien hypertexte visité 2" xfId="292" hidden="1"/>
    <cellStyle name="Lien hypertexte visité 2" xfId="296" hidden="1"/>
    <cellStyle name="Lien hypertexte visité 2" xfId="300" hidden="1"/>
    <cellStyle name="Lien hypertexte visité 2" xfId="304" hidden="1"/>
    <cellStyle name="Lien hypertexte visité 2" xfId="308" hidden="1"/>
    <cellStyle name="Lien hypertexte visité 2" xfId="312" hidden="1"/>
    <cellStyle name="Lien hypertexte visité 2" xfId="316" hidden="1"/>
    <cellStyle name="Lien hypertexte visité 2" xfId="320" hidden="1"/>
    <cellStyle name="Lien hypertexte visité 2" xfId="324" hidden="1"/>
    <cellStyle name="Lien hypertexte visité 2" xfId="328" hidden="1"/>
    <cellStyle name="Lien hypertexte visité 2" xfId="332" hidden="1"/>
    <cellStyle name="Lien hypertexte visité 2" xfId="336" hidden="1"/>
    <cellStyle name="Lien hypertexte visité 2" xfId="340" hidden="1"/>
    <cellStyle name="Lien hypertexte visité 2" xfId="344" hidden="1"/>
    <cellStyle name="Lien hypertexte visité 2" xfId="348" hidden="1"/>
    <cellStyle name="Lien hypertexte visité 2" xfId="352" hidden="1"/>
    <cellStyle name="Lien hypertexte visité 2" xfId="356" hidden="1"/>
    <cellStyle name="Lien hypertexte visité 2" xfId="360" hidden="1"/>
    <cellStyle name="Lien hypertexte visité 2" xfId="364" hidden="1"/>
    <cellStyle name="Lien hypertexte visité 2" xfId="368" hidden="1"/>
    <cellStyle name="Lien hypertexte visité 2" xfId="372" hidden="1"/>
    <cellStyle name="Lien hypertexte visité 2" xfId="376" hidden="1"/>
    <cellStyle name="Lien hypertexte visité 2" xfId="380" hidden="1"/>
    <cellStyle name="Lien hypertexte visité 2" xfId="384" hidden="1"/>
    <cellStyle name="Lien hypertexte visité 2" xfId="388" hidden="1"/>
    <cellStyle name="Lien hypertexte visité 2" xfId="392" hidden="1"/>
    <cellStyle name="Lien hypertexte visité 2" xfId="396" hidden="1"/>
    <cellStyle name="Lien hypertexte visité 2" xfId="400" hidden="1"/>
    <cellStyle name="Lien hypertexte visité 2" xfId="404" hidden="1"/>
    <cellStyle name="Lien hypertexte visité 3" xfId="17" hidden="1"/>
    <cellStyle name="Lien hypertexte visité 3" xfId="18" hidden="1"/>
    <cellStyle name="Lien hypertexte visité 3" xfId="26" hidden="1"/>
    <cellStyle name="Lien hypertexte visité 3" xfId="27" hidden="1"/>
    <cellStyle name="Lien hypertexte visité 3" xfId="35" hidden="1"/>
    <cellStyle name="Lien hypertexte visité 3" xfId="36" hidden="1"/>
    <cellStyle name="Lien hypertexte visité 3" xfId="43" hidden="1"/>
    <cellStyle name="Lien hypertexte visité 3" xfId="44" hidden="1"/>
    <cellStyle name="Lien hypertexte visité 3" xfId="51" hidden="1"/>
    <cellStyle name="Lien hypertexte visité 3" xfId="52" hidden="1"/>
    <cellStyle name="Lien hypertexte visité 3" xfId="59" hidden="1"/>
    <cellStyle name="Lien hypertexte visité 3" xfId="60" hidden="1"/>
    <cellStyle name="Lien hypertexte visité 3" xfId="67" hidden="1"/>
    <cellStyle name="Lien hypertexte visité 3" xfId="68" hidden="1"/>
    <cellStyle name="Lien hypertexte visité 3" xfId="75" hidden="1"/>
    <cellStyle name="Lien hypertexte visité 3" xfId="76" hidden="1"/>
    <cellStyle name="Lien hypertexte visité 3" xfId="86" hidden="1"/>
    <cellStyle name="Lien hypertexte visité 3" xfId="87" hidden="1"/>
    <cellStyle name="Lien hypertexte visité 3" xfId="95" hidden="1"/>
    <cellStyle name="Lien hypertexte visité 3" xfId="96" hidden="1"/>
    <cellStyle name="Lien hypertexte visité 3" xfId="104" hidden="1"/>
    <cellStyle name="Lien hypertexte visité 3" xfId="105" hidden="1"/>
    <cellStyle name="Lien hypertexte visité 3" xfId="112" hidden="1"/>
    <cellStyle name="Lien hypertexte visité 3" xfId="113" hidden="1"/>
    <cellStyle name="Lien hypertexte visité 3" xfId="120" hidden="1"/>
    <cellStyle name="Lien hypertexte visité 3" xfId="121" hidden="1"/>
    <cellStyle name="Lien hypertexte visité 3" xfId="128" hidden="1"/>
    <cellStyle name="Lien hypertexte visité 3" xfId="129" hidden="1"/>
    <cellStyle name="Lien hypertexte visité 3" xfId="136" hidden="1"/>
    <cellStyle name="Lien hypertexte visité 3" xfId="137" hidden="1"/>
    <cellStyle name="Lien hypertexte visité 3" xfId="144" hidden="1"/>
    <cellStyle name="Lien hypertexte visité 3" xfId="145" hidden="1"/>
    <cellStyle name="Lien hypertexte visité 3" xfId="154" hidden="1"/>
    <cellStyle name="Lien hypertexte visité 3" xfId="155" hidden="1"/>
    <cellStyle name="Lien hypertexte visité 3" xfId="162" hidden="1"/>
    <cellStyle name="Lien hypertexte visité 3" xfId="163" hidden="1"/>
    <cellStyle name="Lien hypertexte visité 3" xfId="170" hidden="1"/>
    <cellStyle name="Lien hypertexte visité 3" xfId="171" hidden="1"/>
    <cellStyle name="Lien hypertexte visité 3" xfId="178" hidden="1"/>
    <cellStyle name="Lien hypertexte visité 3" xfId="179" hidden="1"/>
    <cellStyle name="Lien hypertexte visité 3" xfId="186" hidden="1"/>
    <cellStyle name="Lien hypertexte visité 3" xfId="187" hidden="1"/>
    <cellStyle name="Lien hypertexte visité 3" xfId="194" hidden="1"/>
    <cellStyle name="Lien hypertexte visité 3" xfId="195" hidden="1"/>
    <cellStyle name="Lien hypertexte visité 3" xfId="202" hidden="1"/>
    <cellStyle name="Lien hypertexte visité 3" xfId="203" hidden="1"/>
    <cellStyle name="Lien hypertexte visité 3" xfId="210" hidden="1"/>
    <cellStyle name="Lien hypertexte visité 3" xfId="211" hidden="1"/>
    <cellStyle name="Lien hypertexte visité 3" xfId="218" hidden="1"/>
    <cellStyle name="Lien hypertexte visité 3" xfId="219" hidden="1"/>
    <cellStyle name="Lien hypertexte visité 3" xfId="226" hidden="1"/>
    <cellStyle name="Lien hypertexte visité 3" xfId="227" hidden="1"/>
    <cellStyle name="Lien hypertexte visité 3" xfId="234" hidden="1"/>
    <cellStyle name="Lien hypertexte visité 3" xfId="235" hidden="1"/>
    <cellStyle name="Lien hypertexte visité 3" xfId="242" hidden="1"/>
    <cellStyle name="Lien hypertexte visité 3" xfId="243" hidden="1"/>
    <cellStyle name="Lien hypertexte visité 3" xfId="250" hidden="1"/>
    <cellStyle name="Lien hypertexte visité 3" xfId="251" hidden="1"/>
    <cellStyle name="Lien hypertexte visité 3" xfId="258" hidden="1"/>
    <cellStyle name="Lien hypertexte visité 3" xfId="259" hidden="1"/>
    <cellStyle name="Lien hypertexte visité 3" xfId="266" hidden="1"/>
    <cellStyle name="Lien hypertexte visité 3" xfId="267" hidden="1"/>
    <cellStyle name="Lien hypertexte visité 3" xfId="274" hidden="1"/>
    <cellStyle name="Lien hypertexte visité 3" xfId="275" hidden="1"/>
    <cellStyle name="Lien hypertexte visité 3" xfId="282" hidden="1"/>
    <cellStyle name="Lien hypertexte visité 3" xfId="283" hidden="1"/>
    <cellStyle name="Lien hypertexte visité 3" xfId="290" hidden="1"/>
    <cellStyle name="Lien hypertexte visité 3" xfId="291" hidden="1"/>
    <cellStyle name="Lien hypertexte visité 3" xfId="298" hidden="1"/>
    <cellStyle name="Lien hypertexte visité 3" xfId="299" hidden="1"/>
    <cellStyle name="Lien hypertexte visité 3" xfId="306" hidden="1"/>
    <cellStyle name="Lien hypertexte visité 3" xfId="307" hidden="1"/>
    <cellStyle name="Lien hypertexte visité 3" xfId="314" hidden="1"/>
    <cellStyle name="Lien hypertexte visité 3" xfId="315" hidden="1"/>
    <cellStyle name="Lien hypertexte visité 3" xfId="322" hidden="1"/>
    <cellStyle name="Lien hypertexte visité 3" xfId="323" hidden="1"/>
    <cellStyle name="Lien hypertexte visité 3" xfId="330" hidden="1"/>
    <cellStyle name="Lien hypertexte visité 3" xfId="331" hidden="1"/>
    <cellStyle name="Lien hypertexte visité 3" xfId="338" hidden="1"/>
    <cellStyle name="Lien hypertexte visité 3" xfId="339" hidden="1"/>
    <cellStyle name="Lien hypertexte visité 3" xfId="346" hidden="1"/>
    <cellStyle name="Lien hypertexte visité 3" xfId="347" hidden="1"/>
    <cellStyle name="Lien hypertexte visité 3" xfId="354" hidden="1"/>
    <cellStyle name="Lien hypertexte visité 3" xfId="355" hidden="1"/>
    <cellStyle name="Lien hypertexte visité 3" xfId="362" hidden="1"/>
    <cellStyle name="Lien hypertexte visité 3" xfId="363" hidden="1"/>
    <cellStyle name="Lien hypertexte visité 3" xfId="370" hidden="1"/>
    <cellStyle name="Lien hypertexte visité 3" xfId="371" hidden="1"/>
    <cellStyle name="Lien hypertexte visité 3" xfId="378" hidden="1"/>
    <cellStyle name="Lien hypertexte visité 3" xfId="379" hidden="1"/>
    <cellStyle name="Lien hypertexte visité 3" xfId="386" hidden="1"/>
    <cellStyle name="Lien hypertexte visité 3" xfId="387" hidden="1"/>
    <cellStyle name="Lien hypertexte visité 3" xfId="394" hidden="1"/>
    <cellStyle name="Lien hypertexte visité 3" xfId="395" hidden="1"/>
    <cellStyle name="Lien hypertexte visité 3" xfId="402" hidden="1"/>
    <cellStyle name="Lien hypertexte visité 3" xfId="403" hidden="1"/>
    <cellStyle name="Milliers" xfId="1" builtinId="3"/>
    <cellStyle name="Milliers 2" xfId="3"/>
    <cellStyle name="Milliers 2 2" xfId="9"/>
    <cellStyle name="Milliers 3" xfId="31"/>
    <cellStyle name="Milliers 3 2" xfId="100"/>
    <cellStyle name="Milliers 4" xfId="81"/>
    <cellStyle name="Milliers 4 2" xfId="149"/>
    <cellStyle name="Monétaire 2" xfId="6"/>
    <cellStyle name="Monétaire 2 2" xfId="11"/>
    <cellStyle name="Neutre 2" xfId="10"/>
    <cellStyle name="Normal" xfId="0" builtinId="0"/>
    <cellStyle name="Normal 10" xfId="4"/>
    <cellStyle name="Normal 2" xfId="2"/>
    <cellStyle name="Normal 2 2" xfId="12"/>
    <cellStyle name="Normal 2 3" xfId="5"/>
    <cellStyle name="Normal 3" xfId="8"/>
    <cellStyle name="Normal 4" xfId="13"/>
    <cellStyle name="Normal 4 2" xfId="22"/>
    <cellStyle name="Normal 4 2 2" xfId="91"/>
    <cellStyle name="Normal 4 3" xfId="82"/>
    <cellStyle name="Normal 5" xfId="80"/>
    <cellStyle name="Normal 6" xfId="7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</dxfs>
  <tableStyles count="1" defaultTableStyle="TableStyleMedium2" defaultPivotStyle="PivotStyleLight16">
    <tableStyle name="Invisible" pivot="0" table="0" count="0"/>
  </tableStyles>
  <colors>
    <mruColors>
      <color rgb="FFF4F6A0"/>
      <color rgb="FFC9F0AE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268111</xdr:colOff>
      <xdr:row>13</xdr:row>
      <xdr:rowOff>42334</xdr:rowOff>
    </xdr:from>
    <xdr:to>
      <xdr:col>2</xdr:col>
      <xdr:colOff>3048000</xdr:colOff>
      <xdr:row>19</xdr:row>
      <xdr:rowOff>42333</xdr:rowOff>
    </xdr:to>
    <xdr:sp macro="" textlink="">
      <xdr:nvSpPr>
        <xdr:cNvPr id="2" name="Rectangle 1"/>
        <xdr:cNvSpPr/>
      </xdr:nvSpPr>
      <xdr:spPr>
        <a:xfrm>
          <a:off x="1143000" y="2624667"/>
          <a:ext cx="3365500" cy="118533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05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oneCell">
    <xdr:from>
      <xdr:col>1</xdr:col>
      <xdr:colOff>268111</xdr:colOff>
      <xdr:row>13</xdr:row>
      <xdr:rowOff>42334</xdr:rowOff>
    </xdr:from>
    <xdr:to>
      <xdr:col>2</xdr:col>
      <xdr:colOff>2584448</xdr:colOff>
      <xdr:row>14</xdr:row>
      <xdr:rowOff>125218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2624667"/>
          <a:ext cx="2901948" cy="280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</xdr:col>
      <xdr:colOff>3365500</xdr:colOff>
      <xdr:row>35</xdr:row>
      <xdr:rowOff>16933</xdr:rowOff>
    </xdr:to>
    <xdr:sp macro="" textlink="">
      <xdr:nvSpPr>
        <xdr:cNvPr id="2" name="Rectangle 1"/>
        <xdr:cNvSpPr/>
      </xdr:nvSpPr>
      <xdr:spPr>
        <a:xfrm>
          <a:off x="889000" y="8288867"/>
          <a:ext cx="3365500" cy="118533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050">
              <a:latin typeface="Arial" panose="020B0604020202020204" pitchFamily="34" charset="0"/>
              <a:cs typeface="Arial" panose="020B0604020202020204" pitchFamily="34" charset="0"/>
            </a:rPr>
            <a:t>Signature, date et cachet du soumissionnaire :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1</xdr:col>
      <xdr:colOff>3365500</xdr:colOff>
      <xdr:row>36</xdr:row>
      <xdr:rowOff>16933</xdr:rowOff>
    </xdr:to>
    <xdr:sp macro="" textlink="">
      <xdr:nvSpPr>
        <xdr:cNvPr id="2" name="Rectangle 1"/>
        <xdr:cNvSpPr/>
      </xdr:nvSpPr>
      <xdr:spPr>
        <a:xfrm>
          <a:off x="889000" y="8729133"/>
          <a:ext cx="3365500" cy="118533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05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2901948</xdr:colOff>
      <xdr:row>31</xdr:row>
      <xdr:rowOff>85706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8729133"/>
          <a:ext cx="2901948" cy="2804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1</xdr:col>
      <xdr:colOff>3365500</xdr:colOff>
      <xdr:row>36</xdr:row>
      <xdr:rowOff>16933</xdr:rowOff>
    </xdr:to>
    <xdr:sp macro="" textlink="">
      <xdr:nvSpPr>
        <xdr:cNvPr id="2" name="Rectangle 1"/>
        <xdr:cNvSpPr/>
      </xdr:nvSpPr>
      <xdr:spPr>
        <a:xfrm>
          <a:off x="889000" y="8737600"/>
          <a:ext cx="3365500" cy="118533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05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2901948</xdr:colOff>
      <xdr:row>31</xdr:row>
      <xdr:rowOff>85707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8737600"/>
          <a:ext cx="2901948" cy="2804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1</xdr:col>
      <xdr:colOff>3365500</xdr:colOff>
      <xdr:row>36</xdr:row>
      <xdr:rowOff>130256</xdr:rowOff>
    </xdr:to>
    <xdr:sp macro="" textlink="">
      <xdr:nvSpPr>
        <xdr:cNvPr id="2" name="Rectangle 1"/>
        <xdr:cNvSpPr/>
      </xdr:nvSpPr>
      <xdr:spPr>
        <a:xfrm>
          <a:off x="810846" y="9993923"/>
          <a:ext cx="3365500" cy="118533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05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2901948</xdr:colOff>
      <xdr:row>31</xdr:row>
      <xdr:rowOff>104594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46" y="9993923"/>
          <a:ext cx="2901948" cy="2804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</xdr:col>
      <xdr:colOff>3365500</xdr:colOff>
      <xdr:row>35</xdr:row>
      <xdr:rowOff>129549</xdr:rowOff>
    </xdr:to>
    <xdr:sp macro="" textlink="">
      <xdr:nvSpPr>
        <xdr:cNvPr id="2" name="Rectangle 1"/>
        <xdr:cNvSpPr/>
      </xdr:nvSpPr>
      <xdr:spPr>
        <a:xfrm>
          <a:off x="810964" y="6610120"/>
          <a:ext cx="3365500" cy="118533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050" baseline="0">
              <a:latin typeface="Arial" panose="020B0604020202020204" pitchFamily="34" charset="0"/>
              <a:cs typeface="Arial" panose="020B0604020202020204" pitchFamily="34" charset="0"/>
            </a:rPr>
            <a:t>Signature, date et cachet du soumissionnaire :</a:t>
          </a:r>
          <a:endParaRPr lang="fr-FR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_UNITES" displayName="T_UNITES" ref="A3:B16" totalsRowShown="0" headerRowDxfId="7" dataDxfId="6">
  <autoFilter ref="A3:B16"/>
  <tableColumns count="2">
    <tableColumn id="1" name="CODE" dataDxfId="5"/>
    <tableColumn id="2" name="DISGNATION" dataDxfId="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_CODE" displayName="T_CODE" ref="A20:B29" totalsRowShown="0" headerRowDxfId="3" dataDxfId="2">
  <autoFilter ref="A20:B29"/>
  <tableColumns count="2">
    <tableColumn id="1" name="CODE" dataDxfId="1"/>
    <tableColumn id="2" name="DISGNATIO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showGridLines="0" zoomScale="90" zoomScaleNormal="90" workbookViewId="0">
      <selection activeCell="C23" sqref="C23"/>
    </sheetView>
  </sheetViews>
  <sheetFormatPr baseColWidth="10" defaultColWidth="11.5" defaultRowHeight="15.5"/>
  <cols>
    <col min="1" max="1" width="11.5" style="1"/>
    <col min="2" max="2" width="7.6640625" style="1" customWidth="1"/>
    <col min="3" max="3" width="69.6640625" style="1" customWidth="1"/>
    <col min="4" max="4" width="21.6640625" style="1" customWidth="1"/>
    <col min="5" max="16384" width="11.5" style="1"/>
  </cols>
  <sheetData>
    <row r="2" spans="2:4" ht="16" thickBot="1">
      <c r="B2" s="70" t="s">
        <v>54</v>
      </c>
      <c r="C2" s="70"/>
      <c r="D2" s="70"/>
    </row>
    <row r="3" spans="2:4">
      <c r="B3" s="53" t="s">
        <v>59</v>
      </c>
      <c r="C3" s="54" t="s">
        <v>0</v>
      </c>
      <c r="D3" s="55" t="s">
        <v>52</v>
      </c>
    </row>
    <row r="4" spans="2:4">
      <c r="B4" s="51"/>
      <c r="C4" s="50"/>
      <c r="D4" s="52"/>
    </row>
    <row r="5" spans="2:4" s="58" customFormat="1">
      <c r="B5" s="62">
        <v>1</v>
      </c>
      <c r="C5" s="63" t="s">
        <v>56</v>
      </c>
      <c r="D5" s="64">
        <f>'01- BPU_DQE -MOBILIERS-BABU'!F27</f>
        <v>0</v>
      </c>
    </row>
    <row r="6" spans="2:4" s="58" customFormat="1">
      <c r="B6" s="62">
        <v>2</v>
      </c>
      <c r="C6" s="63" t="s">
        <v>57</v>
      </c>
      <c r="D6" s="64">
        <f>'02-BPU_DQE -MOBILIERS-PLC '!F27</f>
        <v>0</v>
      </c>
    </row>
    <row r="7" spans="2:4" s="58" customFormat="1">
      <c r="B7" s="62">
        <v>3</v>
      </c>
      <c r="C7" s="63" t="s">
        <v>58</v>
      </c>
      <c r="D7" s="64">
        <f>'03- BPU_DQE-MOBILIERS-SIWAMB'!F27</f>
        <v>0</v>
      </c>
    </row>
    <row r="8" spans="2:4" s="58" customFormat="1">
      <c r="B8" s="62">
        <v>4</v>
      </c>
      <c r="C8" s="63" t="s">
        <v>60</v>
      </c>
      <c r="D8" s="64">
        <f>'04-BPU_DQE-MOBILIER-BANDAL'!F26</f>
        <v>0</v>
      </c>
    </row>
    <row r="9" spans="2:4" s="58" customFormat="1">
      <c r="B9" s="62">
        <v>5</v>
      </c>
      <c r="C9" s="63" t="s">
        <v>61</v>
      </c>
      <c r="D9" s="64">
        <f>'05-BPU_DQE-MOBILIER-SUKISA'!F26</f>
        <v>0</v>
      </c>
    </row>
    <row r="10" spans="2:4" s="58" customFormat="1">
      <c r="B10" s="59"/>
      <c r="C10" s="60"/>
      <c r="D10" s="61"/>
    </row>
    <row r="11" spans="2:4" s="58" customFormat="1" ht="16" thickBot="1">
      <c r="B11" s="68" t="s">
        <v>53</v>
      </c>
      <c r="C11" s="69"/>
      <c r="D11" s="65">
        <f>SUM(D5:D9)</f>
        <v>0</v>
      </c>
    </row>
  </sheetData>
  <mergeCells count="2">
    <mergeCell ref="B11:C11"/>
    <mergeCell ref="B2:D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Header>&amp;C&amp;"-,Gras"&amp;UDEVIS ESTIMATIF - TERRAIN PLC</oddHeader>
    <oddFooter>&amp;L&amp;A&amp;RPage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8"/>
  <sheetViews>
    <sheetView topLeftCell="A2" zoomScale="75" zoomScaleNormal="75" workbookViewId="0">
      <pane xSplit="3" ySplit="3" topLeftCell="D5" activePane="bottomRight" state="frozen"/>
      <selection activeCell="A2" sqref="A2"/>
      <selection pane="topRight" activeCell="D2" sqref="D2"/>
      <selection pane="bottomLeft" activeCell="A4" sqref="A4"/>
      <selection pane="bottomRight" activeCell="B31" sqref="B31"/>
    </sheetView>
  </sheetViews>
  <sheetFormatPr baseColWidth="10" defaultColWidth="11.5" defaultRowHeight="15.5"/>
  <cols>
    <col min="1" max="1" width="11.6640625" style="2" bestFit="1" customWidth="1"/>
    <col min="2" max="2" width="89.1640625" style="3" customWidth="1"/>
    <col min="3" max="3" width="11.5" style="45"/>
    <col min="4" max="4" width="11.6640625" style="4" bestFit="1" customWidth="1"/>
    <col min="5" max="5" width="14" style="4" bestFit="1" customWidth="1"/>
    <col min="6" max="6" width="18.83203125" style="4" bestFit="1" customWidth="1"/>
    <col min="7" max="16384" width="11.5" style="2"/>
  </cols>
  <sheetData>
    <row r="2" spans="1:6" ht="16" thickBot="1"/>
    <row r="3" spans="1:6" ht="18.5" thickBot="1">
      <c r="A3" s="71" t="s">
        <v>103</v>
      </c>
      <c r="B3" s="72"/>
      <c r="C3" s="72"/>
      <c r="D3" s="72"/>
      <c r="E3" s="72"/>
      <c r="F3" s="73"/>
    </row>
    <row r="4" spans="1:6" ht="16" thickBot="1"/>
    <row r="5" spans="1:6" ht="31">
      <c r="A5" s="5"/>
      <c r="B5" s="6" t="s">
        <v>0</v>
      </c>
      <c r="C5" s="7" t="s">
        <v>1</v>
      </c>
      <c r="D5" s="8" t="s">
        <v>2</v>
      </c>
      <c r="E5" s="9" t="s">
        <v>3</v>
      </c>
      <c r="F5" s="10" t="s">
        <v>4</v>
      </c>
    </row>
    <row r="6" spans="1:6">
      <c r="A6" s="11"/>
      <c r="B6" s="12"/>
      <c r="C6" s="13"/>
      <c r="D6" s="14"/>
      <c r="E6" s="14"/>
      <c r="F6" s="15"/>
    </row>
    <row r="7" spans="1:6">
      <c r="A7" s="16">
        <v>1</v>
      </c>
      <c r="B7" s="17" t="s">
        <v>72</v>
      </c>
      <c r="C7" s="18"/>
      <c r="D7" s="19"/>
      <c r="E7" s="19"/>
      <c r="F7" s="20"/>
    </row>
    <row r="8" spans="1:6" ht="16.25" customHeight="1">
      <c r="A8" s="21"/>
      <c r="C8" s="22"/>
      <c r="D8" s="43"/>
      <c r="E8" s="43"/>
      <c r="F8" s="24"/>
    </row>
    <row r="9" spans="1:6" ht="23" customHeight="1">
      <c r="A9" s="48" t="s">
        <v>37</v>
      </c>
      <c r="B9" s="46" t="s">
        <v>70</v>
      </c>
      <c r="C9" s="41" t="s">
        <v>5</v>
      </c>
      <c r="D9" s="41">
        <v>2</v>
      </c>
      <c r="E9" s="42"/>
      <c r="F9" s="47">
        <f>D9*E9</f>
        <v>0</v>
      </c>
    </row>
    <row r="10" spans="1:6" ht="23" customHeight="1">
      <c r="A10" s="48" t="s">
        <v>38</v>
      </c>
      <c r="B10" s="46" t="s">
        <v>69</v>
      </c>
      <c r="C10" s="41" t="s">
        <v>5</v>
      </c>
      <c r="D10" s="41">
        <v>2</v>
      </c>
      <c r="E10" s="42"/>
      <c r="F10" s="47">
        <f t="shared" ref="F10:F23" si="0">D10*E10</f>
        <v>0</v>
      </c>
    </row>
    <row r="11" spans="1:6" ht="23" customHeight="1">
      <c r="A11" s="48" t="s">
        <v>39</v>
      </c>
      <c r="B11" s="46" t="s">
        <v>68</v>
      </c>
      <c r="C11" s="41" t="s">
        <v>5</v>
      </c>
      <c r="D11" s="41">
        <v>2</v>
      </c>
      <c r="E11" s="42"/>
      <c r="F11" s="47">
        <f t="shared" si="0"/>
        <v>0</v>
      </c>
    </row>
    <row r="12" spans="1:6" ht="23" customHeight="1">
      <c r="A12" s="48" t="s">
        <v>40</v>
      </c>
      <c r="B12" s="46" t="s">
        <v>67</v>
      </c>
      <c r="C12" s="41" t="s">
        <v>5</v>
      </c>
      <c r="D12" s="41">
        <v>2</v>
      </c>
      <c r="E12" s="42"/>
      <c r="F12" s="47">
        <f t="shared" si="0"/>
        <v>0</v>
      </c>
    </row>
    <row r="13" spans="1:6" ht="23" customHeight="1">
      <c r="A13" s="48" t="s">
        <v>41</v>
      </c>
      <c r="B13" s="46" t="s">
        <v>66</v>
      </c>
      <c r="C13" s="41" t="s">
        <v>5</v>
      </c>
      <c r="D13" s="41">
        <v>2</v>
      </c>
      <c r="E13" s="42"/>
      <c r="F13" s="47">
        <f t="shared" si="0"/>
        <v>0</v>
      </c>
    </row>
    <row r="14" spans="1:6" ht="23" customHeight="1">
      <c r="A14" s="48" t="s">
        <v>42</v>
      </c>
      <c r="B14" s="46" t="s">
        <v>65</v>
      </c>
      <c r="C14" s="41" t="s">
        <v>5</v>
      </c>
      <c r="D14" s="41">
        <v>2</v>
      </c>
      <c r="E14" s="42"/>
      <c r="F14" s="47">
        <f t="shared" si="0"/>
        <v>0</v>
      </c>
    </row>
    <row r="15" spans="1:6" ht="23" customHeight="1">
      <c r="A15" s="48" t="s">
        <v>43</v>
      </c>
      <c r="B15" s="46" t="s">
        <v>64</v>
      </c>
      <c r="C15" s="41" t="s">
        <v>5</v>
      </c>
      <c r="D15" s="41">
        <v>2</v>
      </c>
      <c r="E15" s="42"/>
      <c r="F15" s="47">
        <f t="shared" si="0"/>
        <v>0</v>
      </c>
    </row>
    <row r="16" spans="1:6" ht="23" customHeight="1">
      <c r="A16" s="48" t="s">
        <v>44</v>
      </c>
      <c r="B16" s="46" t="s">
        <v>62</v>
      </c>
      <c r="C16" s="41" t="s">
        <v>5</v>
      </c>
      <c r="D16" s="41">
        <v>1</v>
      </c>
      <c r="E16" s="42"/>
      <c r="F16" s="47">
        <f t="shared" si="0"/>
        <v>0</v>
      </c>
    </row>
    <row r="17" spans="1:6" ht="36" customHeight="1">
      <c r="A17" s="48" t="s">
        <v>45</v>
      </c>
      <c r="B17" s="46" t="s">
        <v>63</v>
      </c>
      <c r="C17" s="41" t="s">
        <v>5</v>
      </c>
      <c r="D17" s="41">
        <v>3</v>
      </c>
      <c r="E17" s="42"/>
      <c r="F17" s="47">
        <f t="shared" si="0"/>
        <v>0</v>
      </c>
    </row>
    <row r="18" spans="1:6" ht="36" customHeight="1">
      <c r="A18" s="48" t="s">
        <v>46</v>
      </c>
      <c r="B18" s="46" t="s">
        <v>71</v>
      </c>
      <c r="C18" s="41" t="s">
        <v>5</v>
      </c>
      <c r="D18" s="41">
        <v>2</v>
      </c>
      <c r="E18" s="42"/>
      <c r="F18" s="47">
        <f t="shared" si="0"/>
        <v>0</v>
      </c>
    </row>
    <row r="19" spans="1:6" ht="36" customHeight="1">
      <c r="A19" s="48" t="s">
        <v>47</v>
      </c>
      <c r="B19" s="46" t="s">
        <v>74</v>
      </c>
      <c r="C19" s="41" t="s">
        <v>5</v>
      </c>
      <c r="D19" s="41">
        <v>1</v>
      </c>
      <c r="E19" s="42"/>
      <c r="F19" s="47">
        <f t="shared" si="0"/>
        <v>0</v>
      </c>
    </row>
    <row r="20" spans="1:6" ht="36" customHeight="1">
      <c r="A20" s="48" t="s">
        <v>48</v>
      </c>
      <c r="B20" s="46" t="s">
        <v>102</v>
      </c>
      <c r="C20" s="41" t="s">
        <v>5</v>
      </c>
      <c r="D20" s="41">
        <v>1</v>
      </c>
      <c r="E20" s="42"/>
      <c r="F20" s="47">
        <f t="shared" si="0"/>
        <v>0</v>
      </c>
    </row>
    <row r="21" spans="1:6" ht="32" customHeight="1">
      <c r="A21" s="48" t="s">
        <v>49</v>
      </c>
      <c r="B21" s="46" t="s">
        <v>75</v>
      </c>
      <c r="C21" s="41" t="s">
        <v>5</v>
      </c>
      <c r="D21" s="41">
        <v>1</v>
      </c>
      <c r="E21" s="42"/>
      <c r="F21" s="47">
        <f t="shared" si="0"/>
        <v>0</v>
      </c>
    </row>
    <row r="22" spans="1:6" ht="25" customHeight="1">
      <c r="A22" s="48" t="s">
        <v>50</v>
      </c>
      <c r="B22" s="66" t="s">
        <v>76</v>
      </c>
      <c r="C22" s="41" t="s">
        <v>5</v>
      </c>
      <c r="D22" s="41">
        <v>1</v>
      </c>
      <c r="E22" s="42"/>
      <c r="F22" s="47">
        <f t="shared" si="0"/>
        <v>0</v>
      </c>
    </row>
    <row r="23" spans="1:6" ht="27" customHeight="1">
      <c r="A23" s="48" t="s">
        <v>51</v>
      </c>
      <c r="B23" s="46" t="s">
        <v>55</v>
      </c>
      <c r="C23" s="41" t="s">
        <v>5</v>
      </c>
      <c r="D23" s="41">
        <v>100</v>
      </c>
      <c r="E23" s="42"/>
      <c r="F23" s="47">
        <f t="shared" si="0"/>
        <v>0</v>
      </c>
    </row>
    <row r="24" spans="1:6">
      <c r="A24" s="25"/>
      <c r="B24" s="49"/>
      <c r="C24" s="33"/>
      <c r="D24" s="44"/>
      <c r="E24" s="23"/>
      <c r="F24" s="24"/>
    </row>
    <row r="25" spans="1:6">
      <c r="A25" s="26"/>
      <c r="B25" s="27" t="s">
        <v>94</v>
      </c>
      <c r="C25" s="28"/>
      <c r="D25" s="29"/>
      <c r="E25" s="30"/>
      <c r="F25" s="31">
        <f>SUM(F8:F24)</f>
        <v>0</v>
      </c>
    </row>
    <row r="26" spans="1:6" ht="16" thickBot="1">
      <c r="A26" s="21"/>
      <c r="C26" s="22"/>
      <c r="D26" s="32"/>
      <c r="E26" s="23"/>
      <c r="F26" s="24"/>
    </row>
    <row r="27" spans="1:6" ht="16" thickBot="1">
      <c r="A27" s="34"/>
      <c r="B27" s="35" t="s">
        <v>73</v>
      </c>
      <c r="C27" s="36"/>
      <c r="D27" s="37"/>
      <c r="E27" s="38"/>
      <c r="F27" s="39">
        <f>F25</f>
        <v>0</v>
      </c>
    </row>
    <row r="28" spans="1:6">
      <c r="E28" s="40"/>
      <c r="F28" s="40"/>
    </row>
  </sheetData>
  <mergeCells count="1">
    <mergeCell ref="A3:F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&amp;C&amp;"Arial,Gras"&amp;14&amp;UDEVIS QUANTITATIF ET ESTIMATIF</oddHeader>
    <oddFooter>&amp;L&amp;"Arial,Normal"&amp;A&amp;R&amp;"Arial,Normal"Page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8"/>
  <sheetViews>
    <sheetView topLeftCell="A2" zoomScale="75" zoomScaleNormal="75" workbookViewId="0">
      <pane xSplit="3" ySplit="3" topLeftCell="D18" activePane="bottomRight" state="frozen"/>
      <selection activeCell="A2" sqref="A2"/>
      <selection pane="topRight" activeCell="D2" sqref="D2"/>
      <selection pane="bottomLeft" activeCell="A4" sqref="A4"/>
      <selection pane="bottomRight" activeCell="B22" sqref="B22"/>
    </sheetView>
  </sheetViews>
  <sheetFormatPr baseColWidth="10" defaultColWidth="11.5" defaultRowHeight="15.5"/>
  <cols>
    <col min="1" max="1" width="11.6640625" style="2" bestFit="1" customWidth="1"/>
    <col min="2" max="2" width="89.1640625" style="3" customWidth="1"/>
    <col min="3" max="3" width="35.25" style="45" customWidth="1"/>
    <col min="4" max="4" width="11.6640625" style="4" bestFit="1" customWidth="1"/>
    <col min="5" max="5" width="14" style="4" bestFit="1" customWidth="1"/>
    <col min="6" max="6" width="18.83203125" style="4" bestFit="1" customWidth="1"/>
    <col min="7" max="16384" width="11.5" style="2"/>
  </cols>
  <sheetData>
    <row r="2" spans="1:6" ht="16" thickBot="1"/>
    <row r="3" spans="1:6" ht="18.5" thickBot="1">
      <c r="A3" s="71" t="s">
        <v>104</v>
      </c>
      <c r="B3" s="72"/>
      <c r="C3" s="72"/>
      <c r="D3" s="72"/>
      <c r="E3" s="72"/>
      <c r="F3" s="73"/>
    </row>
    <row r="4" spans="1:6" ht="16" thickBot="1"/>
    <row r="5" spans="1:6" ht="31">
      <c r="A5" s="5"/>
      <c r="B5" s="6" t="s">
        <v>0</v>
      </c>
      <c r="C5" s="7" t="s">
        <v>1</v>
      </c>
      <c r="D5" s="8" t="s">
        <v>2</v>
      </c>
      <c r="E5" s="9" t="s">
        <v>3</v>
      </c>
      <c r="F5" s="10" t="s">
        <v>4</v>
      </c>
    </row>
    <row r="6" spans="1:6">
      <c r="A6" s="11"/>
      <c r="B6" s="12"/>
      <c r="C6" s="13"/>
      <c r="D6" s="14"/>
      <c r="E6" s="14"/>
      <c r="F6" s="15"/>
    </row>
    <row r="7" spans="1:6">
      <c r="A7" s="16">
        <v>1</v>
      </c>
      <c r="B7" s="17" t="s">
        <v>77</v>
      </c>
      <c r="C7" s="18"/>
      <c r="D7" s="19"/>
      <c r="E7" s="19"/>
      <c r="F7" s="20"/>
    </row>
    <row r="8" spans="1:6" ht="16.25" customHeight="1">
      <c r="A8" s="21"/>
      <c r="C8" s="22"/>
      <c r="D8" s="43"/>
      <c r="E8" s="43"/>
      <c r="F8" s="24"/>
    </row>
    <row r="9" spans="1:6" ht="23" customHeight="1">
      <c r="A9" s="48" t="s">
        <v>37</v>
      </c>
      <c r="B9" s="46" t="s">
        <v>70</v>
      </c>
      <c r="C9" s="41" t="s">
        <v>5</v>
      </c>
      <c r="D9" s="41">
        <v>2</v>
      </c>
      <c r="E9" s="42"/>
      <c r="F9" s="47">
        <f>D9*E9</f>
        <v>0</v>
      </c>
    </row>
    <row r="10" spans="1:6" ht="23" customHeight="1">
      <c r="A10" s="48" t="s">
        <v>38</v>
      </c>
      <c r="B10" s="46" t="s">
        <v>69</v>
      </c>
      <c r="C10" s="41" t="s">
        <v>5</v>
      </c>
      <c r="D10" s="41">
        <v>2</v>
      </c>
      <c r="E10" s="42"/>
      <c r="F10" s="47">
        <f t="shared" ref="F10:F23" si="0">D10*E10</f>
        <v>0</v>
      </c>
    </row>
    <row r="11" spans="1:6" ht="23" customHeight="1">
      <c r="A11" s="48" t="s">
        <v>39</v>
      </c>
      <c r="B11" s="46" t="s">
        <v>68</v>
      </c>
      <c r="C11" s="41" t="s">
        <v>5</v>
      </c>
      <c r="D11" s="41">
        <v>2</v>
      </c>
      <c r="E11" s="42"/>
      <c r="F11" s="47">
        <f t="shared" si="0"/>
        <v>0</v>
      </c>
    </row>
    <row r="12" spans="1:6" ht="23" customHeight="1">
      <c r="A12" s="48" t="s">
        <v>40</v>
      </c>
      <c r="B12" s="46" t="s">
        <v>67</v>
      </c>
      <c r="C12" s="41" t="s">
        <v>5</v>
      </c>
      <c r="D12" s="41">
        <v>2</v>
      </c>
      <c r="E12" s="42"/>
      <c r="F12" s="47">
        <f t="shared" si="0"/>
        <v>0</v>
      </c>
    </row>
    <row r="13" spans="1:6" ht="23" customHeight="1">
      <c r="A13" s="48" t="s">
        <v>41</v>
      </c>
      <c r="B13" s="46" t="s">
        <v>66</v>
      </c>
      <c r="C13" s="41" t="s">
        <v>5</v>
      </c>
      <c r="D13" s="41">
        <v>2</v>
      </c>
      <c r="E13" s="42"/>
      <c r="F13" s="47">
        <f t="shared" si="0"/>
        <v>0</v>
      </c>
    </row>
    <row r="14" spans="1:6" ht="23" customHeight="1">
      <c r="A14" s="48" t="s">
        <v>42</v>
      </c>
      <c r="B14" s="46" t="s">
        <v>65</v>
      </c>
      <c r="C14" s="41" t="s">
        <v>5</v>
      </c>
      <c r="D14" s="41">
        <v>2</v>
      </c>
      <c r="E14" s="42"/>
      <c r="F14" s="47">
        <f t="shared" si="0"/>
        <v>0</v>
      </c>
    </row>
    <row r="15" spans="1:6" ht="23" customHeight="1">
      <c r="A15" s="48" t="s">
        <v>43</v>
      </c>
      <c r="B15" s="46" t="s">
        <v>64</v>
      </c>
      <c r="C15" s="41" t="s">
        <v>5</v>
      </c>
      <c r="D15" s="41">
        <v>2</v>
      </c>
      <c r="E15" s="42"/>
      <c r="F15" s="47">
        <f t="shared" si="0"/>
        <v>0</v>
      </c>
    </row>
    <row r="16" spans="1:6" ht="37" customHeight="1">
      <c r="A16" s="48" t="s">
        <v>44</v>
      </c>
      <c r="B16" s="46" t="s">
        <v>62</v>
      </c>
      <c r="C16" s="41" t="s">
        <v>5</v>
      </c>
      <c r="D16" s="41">
        <v>1</v>
      </c>
      <c r="E16" s="42"/>
      <c r="F16" s="47">
        <f t="shared" si="0"/>
        <v>0</v>
      </c>
    </row>
    <row r="17" spans="1:6" ht="36" customHeight="1">
      <c r="A17" s="48" t="s">
        <v>45</v>
      </c>
      <c r="B17" s="46" t="s">
        <v>63</v>
      </c>
      <c r="C17" s="41" t="s">
        <v>5</v>
      </c>
      <c r="D17" s="41">
        <v>3</v>
      </c>
      <c r="E17" s="42"/>
      <c r="F17" s="47">
        <f t="shared" si="0"/>
        <v>0</v>
      </c>
    </row>
    <row r="18" spans="1:6" ht="36" customHeight="1">
      <c r="A18" s="48" t="s">
        <v>46</v>
      </c>
      <c r="B18" s="46" t="s">
        <v>71</v>
      </c>
      <c r="C18" s="41" t="s">
        <v>5</v>
      </c>
      <c r="D18" s="41">
        <v>2</v>
      </c>
      <c r="E18" s="42"/>
      <c r="F18" s="47">
        <f t="shared" si="0"/>
        <v>0</v>
      </c>
    </row>
    <row r="19" spans="1:6" ht="46.5" customHeight="1">
      <c r="A19" s="48" t="s">
        <v>47</v>
      </c>
      <c r="B19" s="46" t="s">
        <v>79</v>
      </c>
      <c r="C19" s="41" t="s">
        <v>5</v>
      </c>
      <c r="D19" s="41">
        <v>1</v>
      </c>
      <c r="E19" s="42"/>
      <c r="F19" s="47">
        <f t="shared" si="0"/>
        <v>0</v>
      </c>
    </row>
    <row r="20" spans="1:6" ht="42.5" customHeight="1">
      <c r="A20" s="48" t="s">
        <v>48</v>
      </c>
      <c r="B20" s="46" t="s">
        <v>101</v>
      </c>
      <c r="C20" s="41" t="s">
        <v>5</v>
      </c>
      <c r="D20" s="41">
        <v>1</v>
      </c>
      <c r="E20" s="42"/>
      <c r="F20" s="47">
        <f t="shared" si="0"/>
        <v>0</v>
      </c>
    </row>
    <row r="21" spans="1:6" ht="25" customHeight="1">
      <c r="A21" s="48" t="s">
        <v>49</v>
      </c>
      <c r="B21" s="46" t="s">
        <v>75</v>
      </c>
      <c r="C21" s="41" t="s">
        <v>5</v>
      </c>
      <c r="D21" s="41">
        <v>1</v>
      </c>
      <c r="E21" s="42"/>
      <c r="F21" s="47">
        <f t="shared" si="0"/>
        <v>0</v>
      </c>
    </row>
    <row r="22" spans="1:6" ht="21" customHeight="1">
      <c r="A22" s="48" t="s">
        <v>50</v>
      </c>
      <c r="B22" s="66" t="s">
        <v>76</v>
      </c>
      <c r="C22" s="41" t="s">
        <v>5</v>
      </c>
      <c r="D22" s="41">
        <v>1</v>
      </c>
      <c r="E22" s="42"/>
      <c r="F22" s="47">
        <f t="shared" si="0"/>
        <v>0</v>
      </c>
    </row>
    <row r="23" spans="1:6" ht="26" customHeight="1">
      <c r="A23" s="48" t="s">
        <v>51</v>
      </c>
      <c r="B23" s="46" t="s">
        <v>55</v>
      </c>
      <c r="C23" s="41" t="s">
        <v>5</v>
      </c>
      <c r="D23" s="41">
        <v>100</v>
      </c>
      <c r="E23" s="42"/>
      <c r="F23" s="47">
        <f t="shared" si="0"/>
        <v>0</v>
      </c>
    </row>
    <row r="24" spans="1:6">
      <c r="A24" s="25"/>
      <c r="B24" s="49"/>
      <c r="C24" s="33"/>
      <c r="D24" s="44"/>
      <c r="E24" s="23"/>
      <c r="F24" s="24"/>
    </row>
    <row r="25" spans="1:6">
      <c r="A25" s="26"/>
      <c r="B25" s="27" t="s">
        <v>94</v>
      </c>
      <c r="C25" s="28"/>
      <c r="D25" s="29"/>
      <c r="E25" s="30"/>
      <c r="F25" s="31">
        <f>SUM(F8:F24)</f>
        <v>0</v>
      </c>
    </row>
    <row r="26" spans="1:6" ht="16" thickBot="1">
      <c r="A26" s="21"/>
      <c r="C26" s="22"/>
      <c r="D26" s="32"/>
      <c r="E26" s="23"/>
      <c r="F26" s="24"/>
    </row>
    <row r="27" spans="1:6" ht="16" thickBot="1">
      <c r="A27" s="34"/>
      <c r="B27" s="35" t="s">
        <v>78</v>
      </c>
      <c r="C27" s="36"/>
      <c r="D27" s="37"/>
      <c r="E27" s="38"/>
      <c r="F27" s="39">
        <f>F25</f>
        <v>0</v>
      </c>
    </row>
    <row r="28" spans="1:6">
      <c r="E28" s="40"/>
      <c r="F28" s="40"/>
    </row>
  </sheetData>
  <mergeCells count="1"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&amp;C&amp;"Arial,Gras"&amp;14&amp;UDEVIS QUANTITATIF ET ESTIMATIF</oddHeader>
    <oddFooter>&amp;L&amp;"Arial,Normal"&amp;A&amp;R&amp;"Arial,Normal"Page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8"/>
  <sheetViews>
    <sheetView topLeftCell="A2" zoomScale="75" zoomScaleNormal="75" workbookViewId="0">
      <pane xSplit="3" ySplit="3" topLeftCell="D19" activePane="bottomRight" state="frozen"/>
      <selection activeCell="A2" sqref="A2"/>
      <selection pane="topRight" activeCell="D2" sqref="D2"/>
      <selection pane="bottomLeft" activeCell="A4" sqref="A4"/>
      <selection pane="bottomRight" activeCell="B21" sqref="B21"/>
    </sheetView>
  </sheetViews>
  <sheetFormatPr baseColWidth="10" defaultColWidth="11.5" defaultRowHeight="15.5"/>
  <cols>
    <col min="1" max="1" width="11.6640625" style="2" bestFit="1" customWidth="1"/>
    <col min="2" max="2" width="89.1640625" style="3" customWidth="1"/>
    <col min="3" max="3" width="11.5" style="45"/>
    <col min="4" max="4" width="11.6640625" style="4" bestFit="1" customWidth="1"/>
    <col min="5" max="5" width="14" style="4" bestFit="1" customWidth="1"/>
    <col min="6" max="6" width="18.83203125" style="4" bestFit="1" customWidth="1"/>
    <col min="7" max="16384" width="11.5" style="2"/>
  </cols>
  <sheetData>
    <row r="2" spans="1:6" ht="16" thickBot="1"/>
    <row r="3" spans="1:6" ht="18.5" thickBot="1">
      <c r="A3" s="71" t="s">
        <v>105</v>
      </c>
      <c r="B3" s="72"/>
      <c r="C3" s="72"/>
      <c r="D3" s="72"/>
      <c r="E3" s="72"/>
      <c r="F3" s="73"/>
    </row>
    <row r="4" spans="1:6" ht="16" thickBot="1"/>
    <row r="5" spans="1:6" ht="31">
      <c r="A5" s="5"/>
      <c r="B5" s="6" t="s">
        <v>0</v>
      </c>
      <c r="C5" s="7" t="s">
        <v>1</v>
      </c>
      <c r="D5" s="8" t="s">
        <v>2</v>
      </c>
      <c r="E5" s="9" t="s">
        <v>3</v>
      </c>
      <c r="F5" s="10" t="s">
        <v>4</v>
      </c>
    </row>
    <row r="6" spans="1:6">
      <c r="A6" s="11"/>
      <c r="B6" s="12"/>
      <c r="C6" s="13"/>
      <c r="D6" s="14"/>
      <c r="E6" s="14"/>
      <c r="F6" s="15"/>
    </row>
    <row r="7" spans="1:6">
      <c r="A7" s="16">
        <v>1</v>
      </c>
      <c r="B7" s="17" t="s">
        <v>80</v>
      </c>
      <c r="C7" s="18"/>
      <c r="D7" s="19"/>
      <c r="E7" s="19"/>
      <c r="F7" s="20"/>
    </row>
    <row r="8" spans="1:6" ht="16.25" customHeight="1">
      <c r="A8" s="21"/>
      <c r="C8" s="22"/>
      <c r="D8" s="43"/>
      <c r="E8" s="43"/>
      <c r="F8" s="24"/>
    </row>
    <row r="9" spans="1:6" ht="23" customHeight="1">
      <c r="A9" s="48" t="s">
        <v>37</v>
      </c>
      <c r="B9" s="46" t="s">
        <v>70</v>
      </c>
      <c r="C9" s="41" t="s">
        <v>5</v>
      </c>
      <c r="D9" s="41">
        <v>2</v>
      </c>
      <c r="E9" s="42"/>
      <c r="F9" s="47">
        <f>D9*E9</f>
        <v>0</v>
      </c>
    </row>
    <row r="10" spans="1:6" ht="23" customHeight="1">
      <c r="A10" s="48" t="s">
        <v>38</v>
      </c>
      <c r="B10" s="46" t="s">
        <v>69</v>
      </c>
      <c r="C10" s="41" t="s">
        <v>5</v>
      </c>
      <c r="D10" s="41">
        <v>2</v>
      </c>
      <c r="E10" s="42"/>
      <c r="F10" s="47">
        <f t="shared" ref="F10:F23" si="0">D10*E10</f>
        <v>0</v>
      </c>
    </row>
    <row r="11" spans="1:6" ht="23" customHeight="1">
      <c r="A11" s="48" t="s">
        <v>39</v>
      </c>
      <c r="B11" s="46" t="s">
        <v>68</v>
      </c>
      <c r="C11" s="41" t="s">
        <v>5</v>
      </c>
      <c r="D11" s="41">
        <v>2</v>
      </c>
      <c r="E11" s="42"/>
      <c r="F11" s="47">
        <f t="shared" si="0"/>
        <v>0</v>
      </c>
    </row>
    <row r="12" spans="1:6" ht="23" customHeight="1">
      <c r="A12" s="48" t="s">
        <v>40</v>
      </c>
      <c r="B12" s="46" t="s">
        <v>67</v>
      </c>
      <c r="C12" s="41" t="s">
        <v>5</v>
      </c>
      <c r="D12" s="41">
        <v>2</v>
      </c>
      <c r="E12" s="42"/>
      <c r="F12" s="47">
        <f t="shared" si="0"/>
        <v>0</v>
      </c>
    </row>
    <row r="13" spans="1:6" ht="23" customHeight="1">
      <c r="A13" s="48" t="s">
        <v>41</v>
      </c>
      <c r="B13" s="46" t="s">
        <v>66</v>
      </c>
      <c r="C13" s="41" t="s">
        <v>5</v>
      </c>
      <c r="D13" s="41">
        <v>2</v>
      </c>
      <c r="E13" s="42"/>
      <c r="F13" s="47">
        <f t="shared" si="0"/>
        <v>0</v>
      </c>
    </row>
    <row r="14" spans="1:6" ht="23" customHeight="1">
      <c r="A14" s="48" t="s">
        <v>42</v>
      </c>
      <c r="B14" s="46" t="s">
        <v>65</v>
      </c>
      <c r="C14" s="41" t="s">
        <v>5</v>
      </c>
      <c r="D14" s="41">
        <v>2</v>
      </c>
      <c r="E14" s="42"/>
      <c r="F14" s="47">
        <f t="shared" si="0"/>
        <v>0</v>
      </c>
    </row>
    <row r="15" spans="1:6" ht="23" customHeight="1">
      <c r="A15" s="48" t="s">
        <v>43</v>
      </c>
      <c r="B15" s="46" t="s">
        <v>64</v>
      </c>
      <c r="C15" s="41" t="s">
        <v>5</v>
      </c>
      <c r="D15" s="41">
        <v>2</v>
      </c>
      <c r="E15" s="42"/>
      <c r="F15" s="47">
        <f t="shared" si="0"/>
        <v>0</v>
      </c>
    </row>
    <row r="16" spans="1:6" ht="23" customHeight="1">
      <c r="A16" s="48" t="s">
        <v>44</v>
      </c>
      <c r="B16" s="46" t="s">
        <v>62</v>
      </c>
      <c r="C16" s="41" t="s">
        <v>5</v>
      </c>
      <c r="D16" s="41">
        <v>1</v>
      </c>
      <c r="E16" s="42"/>
      <c r="F16" s="47">
        <f t="shared" si="0"/>
        <v>0</v>
      </c>
    </row>
    <row r="17" spans="1:6" ht="36" customHeight="1">
      <c r="A17" s="48" t="s">
        <v>45</v>
      </c>
      <c r="B17" s="46" t="s">
        <v>63</v>
      </c>
      <c r="C17" s="41" t="s">
        <v>5</v>
      </c>
      <c r="D17" s="41">
        <v>3</v>
      </c>
      <c r="E17" s="42"/>
      <c r="F17" s="47">
        <f t="shared" si="0"/>
        <v>0</v>
      </c>
    </row>
    <row r="18" spans="1:6" ht="36" customHeight="1">
      <c r="A18" s="48" t="s">
        <v>46</v>
      </c>
      <c r="B18" s="46" t="s">
        <v>71</v>
      </c>
      <c r="C18" s="41" t="s">
        <v>5</v>
      </c>
      <c r="D18" s="41">
        <v>2</v>
      </c>
      <c r="E18" s="42"/>
      <c r="F18" s="47">
        <f t="shared" si="0"/>
        <v>0</v>
      </c>
    </row>
    <row r="19" spans="1:6" ht="36" customHeight="1">
      <c r="A19" s="48" t="s">
        <v>47</v>
      </c>
      <c r="B19" s="46" t="s">
        <v>82</v>
      </c>
      <c r="C19" s="41" t="s">
        <v>5</v>
      </c>
      <c r="D19" s="41">
        <v>1</v>
      </c>
      <c r="E19" s="42"/>
      <c r="F19" s="47">
        <f t="shared" si="0"/>
        <v>0</v>
      </c>
    </row>
    <row r="20" spans="1:6" ht="36" customHeight="1">
      <c r="A20" s="48" t="s">
        <v>48</v>
      </c>
      <c r="B20" s="46" t="s">
        <v>100</v>
      </c>
      <c r="C20" s="41" t="s">
        <v>5</v>
      </c>
      <c r="D20" s="41">
        <v>1</v>
      </c>
      <c r="E20" s="42"/>
      <c r="F20" s="47">
        <f t="shared" si="0"/>
        <v>0</v>
      </c>
    </row>
    <row r="21" spans="1:6" ht="37.5" customHeight="1">
      <c r="A21" s="48" t="s">
        <v>49</v>
      </c>
      <c r="B21" s="46" t="s">
        <v>75</v>
      </c>
      <c r="C21" s="41" t="s">
        <v>5</v>
      </c>
      <c r="D21" s="41">
        <v>1</v>
      </c>
      <c r="E21" s="42"/>
      <c r="F21" s="47">
        <f t="shared" si="0"/>
        <v>0</v>
      </c>
    </row>
    <row r="22" spans="1:6" ht="32" customHeight="1">
      <c r="A22" s="48" t="s">
        <v>50</v>
      </c>
      <c r="B22" s="66" t="s">
        <v>76</v>
      </c>
      <c r="C22" s="41" t="s">
        <v>5</v>
      </c>
      <c r="D22" s="41">
        <v>1</v>
      </c>
      <c r="E22" s="42"/>
      <c r="F22" s="47">
        <f t="shared" si="0"/>
        <v>0</v>
      </c>
    </row>
    <row r="23" spans="1:6" ht="35" customHeight="1">
      <c r="A23" s="48" t="s">
        <v>51</v>
      </c>
      <c r="B23" s="46" t="s">
        <v>55</v>
      </c>
      <c r="C23" s="41" t="s">
        <v>5</v>
      </c>
      <c r="D23" s="41">
        <v>100</v>
      </c>
      <c r="E23" s="42"/>
      <c r="F23" s="47">
        <f t="shared" si="0"/>
        <v>0</v>
      </c>
    </row>
    <row r="24" spans="1:6">
      <c r="A24" s="25"/>
      <c r="B24" s="49"/>
      <c r="C24" s="33"/>
      <c r="D24" s="44"/>
      <c r="E24" s="23"/>
      <c r="F24" s="24"/>
    </row>
    <row r="25" spans="1:6">
      <c r="A25" s="26"/>
      <c r="B25" s="27" t="s">
        <v>94</v>
      </c>
      <c r="C25" s="28"/>
      <c r="D25" s="29"/>
      <c r="E25" s="30"/>
      <c r="F25" s="31">
        <f>SUM(F8:F24)</f>
        <v>0</v>
      </c>
    </row>
    <row r="26" spans="1:6" ht="16" thickBot="1">
      <c r="A26" s="21"/>
      <c r="C26" s="22"/>
      <c r="D26" s="32"/>
      <c r="E26" s="23"/>
      <c r="F26" s="24"/>
    </row>
    <row r="27" spans="1:6" ht="16" thickBot="1">
      <c r="A27" s="34"/>
      <c r="B27" s="35" t="s">
        <v>81</v>
      </c>
      <c r="C27" s="36"/>
      <c r="D27" s="37"/>
      <c r="E27" s="38"/>
      <c r="F27" s="39">
        <f>F25</f>
        <v>0</v>
      </c>
    </row>
    <row r="28" spans="1:6">
      <c r="E28" s="40"/>
      <c r="F28" s="40"/>
    </row>
  </sheetData>
  <mergeCells count="1"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&amp;C&amp;"Arial,Gras"&amp;14&amp;UDEVIS QUANTITATIF ET ESTIMATIF</oddHeader>
    <oddFooter>&amp;L&amp;"Arial,Normal"&amp;A&amp;R&amp;"Arial,Normal"Page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6" zoomScale="65" zoomScaleNormal="65" workbookViewId="0">
      <selection activeCell="B33" sqref="B33"/>
    </sheetView>
  </sheetViews>
  <sheetFormatPr baseColWidth="10" defaultRowHeight="14"/>
  <cols>
    <col min="2" max="2" width="84.4140625" customWidth="1"/>
    <col min="3" max="3" width="20.5" customWidth="1"/>
    <col min="4" max="4" width="18.5" customWidth="1"/>
    <col min="5" max="5" width="14.4140625" customWidth="1"/>
    <col min="6" max="6" width="24.6640625" customWidth="1"/>
  </cols>
  <sheetData>
    <row r="1" spans="1:6" ht="14.5" thickBot="1"/>
    <row r="2" spans="1:6" ht="31.5" customHeight="1" thickBot="1">
      <c r="A2" s="74" t="s">
        <v>106</v>
      </c>
      <c r="B2" s="75"/>
      <c r="C2" s="75"/>
      <c r="D2" s="75"/>
      <c r="E2" s="75"/>
      <c r="F2" s="76"/>
    </row>
    <row r="3" spans="1:6" ht="16" thickBot="1">
      <c r="A3" s="2"/>
      <c r="B3" s="3"/>
      <c r="C3" s="45"/>
      <c r="D3" s="56"/>
      <c r="E3" s="56"/>
      <c r="F3" s="4"/>
    </row>
    <row r="4" spans="1:6" ht="31">
      <c r="A4" s="5"/>
      <c r="B4" s="6" t="s">
        <v>0</v>
      </c>
      <c r="C4" s="7" t="s">
        <v>1</v>
      </c>
      <c r="D4" s="8" t="s">
        <v>2</v>
      </c>
      <c r="E4" s="9" t="s">
        <v>3</v>
      </c>
      <c r="F4" s="10" t="s">
        <v>4</v>
      </c>
    </row>
    <row r="5" spans="1:6" ht="15.5">
      <c r="A5" s="16">
        <v>1</v>
      </c>
      <c r="B5" s="17" t="s">
        <v>92</v>
      </c>
      <c r="C5" s="18"/>
      <c r="D5" s="19"/>
      <c r="E5" s="19"/>
      <c r="F5" s="20"/>
    </row>
    <row r="6" spans="1:6" ht="15.5">
      <c r="A6" s="21"/>
      <c r="B6" s="3"/>
      <c r="C6" s="22"/>
      <c r="D6" s="23"/>
      <c r="E6" s="23"/>
      <c r="F6" s="24"/>
    </row>
    <row r="7" spans="1:6" ht="31" customHeight="1">
      <c r="A7" s="41" t="s">
        <v>37</v>
      </c>
      <c r="B7" s="46" t="s">
        <v>83</v>
      </c>
      <c r="C7" s="13" t="s">
        <v>5</v>
      </c>
      <c r="D7" s="57">
        <v>2</v>
      </c>
      <c r="E7" s="14"/>
      <c r="F7" s="14">
        <f>D7*E7</f>
        <v>0</v>
      </c>
    </row>
    <row r="8" spans="1:6" ht="31" customHeight="1">
      <c r="A8" s="41" t="s">
        <v>38</v>
      </c>
      <c r="B8" s="46" t="s">
        <v>84</v>
      </c>
      <c r="C8" s="13" t="s">
        <v>5</v>
      </c>
      <c r="D8" s="57">
        <v>2</v>
      </c>
      <c r="E8" s="14"/>
      <c r="F8" s="14">
        <f t="shared" ref="F8:F21" si="0">D8*E8</f>
        <v>0</v>
      </c>
    </row>
    <row r="9" spans="1:6" ht="31" customHeight="1">
      <c r="A9" s="41" t="s">
        <v>39</v>
      </c>
      <c r="B9" s="46" t="s">
        <v>85</v>
      </c>
      <c r="C9" s="13" t="s">
        <v>5</v>
      </c>
      <c r="D9" s="57">
        <v>2</v>
      </c>
      <c r="E9" s="14"/>
      <c r="F9" s="14">
        <f t="shared" si="0"/>
        <v>0</v>
      </c>
    </row>
    <row r="10" spans="1:6" ht="31" customHeight="1">
      <c r="A10" s="41" t="s">
        <v>40</v>
      </c>
      <c r="B10" s="46" t="s">
        <v>86</v>
      </c>
      <c r="C10" s="13" t="s">
        <v>5</v>
      </c>
      <c r="D10" s="57">
        <v>2</v>
      </c>
      <c r="E10" s="14"/>
      <c r="F10" s="14">
        <f t="shared" si="0"/>
        <v>0</v>
      </c>
    </row>
    <row r="11" spans="1:6" ht="31" customHeight="1">
      <c r="A11" s="41" t="s">
        <v>41</v>
      </c>
      <c r="B11" s="46" t="s">
        <v>66</v>
      </c>
      <c r="C11" s="13" t="s">
        <v>5</v>
      </c>
      <c r="D11" s="57">
        <v>2</v>
      </c>
      <c r="E11" s="14"/>
      <c r="F11" s="14">
        <f t="shared" si="0"/>
        <v>0</v>
      </c>
    </row>
    <row r="12" spans="1:6" ht="31" customHeight="1">
      <c r="A12" s="41" t="s">
        <v>42</v>
      </c>
      <c r="B12" s="46" t="s">
        <v>65</v>
      </c>
      <c r="C12" s="13" t="s">
        <v>5</v>
      </c>
      <c r="D12" s="57">
        <v>2</v>
      </c>
      <c r="E12" s="14"/>
      <c r="F12" s="14">
        <f t="shared" si="0"/>
        <v>0</v>
      </c>
    </row>
    <row r="13" spans="1:6" ht="31" customHeight="1">
      <c r="A13" s="41" t="s">
        <v>43</v>
      </c>
      <c r="B13" s="46" t="s">
        <v>64</v>
      </c>
      <c r="C13" s="13" t="s">
        <v>5</v>
      </c>
      <c r="D13" s="57">
        <v>2</v>
      </c>
      <c r="E13" s="14"/>
      <c r="F13" s="14">
        <f t="shared" si="0"/>
        <v>0</v>
      </c>
    </row>
    <row r="14" spans="1:6" ht="31" customHeight="1">
      <c r="A14" s="41" t="s">
        <v>44</v>
      </c>
      <c r="B14" s="46" t="s">
        <v>62</v>
      </c>
      <c r="C14" s="13" t="s">
        <v>5</v>
      </c>
      <c r="D14" s="57">
        <v>1</v>
      </c>
      <c r="E14" s="14"/>
      <c r="F14" s="14">
        <f t="shared" si="0"/>
        <v>0</v>
      </c>
    </row>
    <row r="15" spans="1:6" ht="46.5" customHeight="1">
      <c r="A15" s="41" t="s">
        <v>45</v>
      </c>
      <c r="B15" s="46" t="s">
        <v>97</v>
      </c>
      <c r="C15" s="13" t="s">
        <v>5</v>
      </c>
      <c r="D15" s="57">
        <v>2</v>
      </c>
      <c r="E15" s="14"/>
      <c r="F15" s="14">
        <f t="shared" si="0"/>
        <v>0</v>
      </c>
    </row>
    <row r="16" spans="1:6" ht="46.5" customHeight="1">
      <c r="A16" s="41" t="s">
        <v>46</v>
      </c>
      <c r="B16" s="46" t="s">
        <v>98</v>
      </c>
      <c r="C16" s="13" t="s">
        <v>5</v>
      </c>
      <c r="D16" s="57">
        <v>1</v>
      </c>
      <c r="E16" s="14"/>
      <c r="F16" s="14">
        <f t="shared" si="0"/>
        <v>0</v>
      </c>
    </row>
    <row r="17" spans="1:6" ht="46.5" customHeight="1">
      <c r="A17" s="41" t="s">
        <v>47</v>
      </c>
      <c r="B17" s="46" t="s">
        <v>99</v>
      </c>
      <c r="C17" s="13" t="s">
        <v>5</v>
      </c>
      <c r="D17" s="57">
        <v>2</v>
      </c>
      <c r="E17" s="14"/>
      <c r="F17" s="14">
        <f t="shared" si="0"/>
        <v>0</v>
      </c>
    </row>
    <row r="18" spans="1:6" ht="46.5" customHeight="1">
      <c r="A18" s="41" t="s">
        <v>48</v>
      </c>
      <c r="B18" s="46" t="s">
        <v>87</v>
      </c>
      <c r="C18" s="13" t="s">
        <v>5</v>
      </c>
      <c r="D18" s="57">
        <v>2</v>
      </c>
      <c r="E18" s="14"/>
      <c r="F18" s="14">
        <f t="shared" si="0"/>
        <v>0</v>
      </c>
    </row>
    <row r="19" spans="1:6" ht="46.5" customHeight="1">
      <c r="A19" s="41" t="s">
        <v>49</v>
      </c>
      <c r="B19" s="46" t="s">
        <v>88</v>
      </c>
      <c r="C19" s="13" t="s">
        <v>5</v>
      </c>
      <c r="D19" s="57">
        <v>1</v>
      </c>
      <c r="E19" s="14"/>
      <c r="F19" s="14">
        <f t="shared" si="0"/>
        <v>0</v>
      </c>
    </row>
    <row r="20" spans="1:6" ht="28" customHeight="1">
      <c r="A20" s="41" t="s">
        <v>50</v>
      </c>
      <c r="B20" s="66" t="s">
        <v>76</v>
      </c>
      <c r="C20" s="13" t="s">
        <v>5</v>
      </c>
      <c r="D20" s="57">
        <v>1</v>
      </c>
      <c r="E20" s="14"/>
      <c r="F20" s="14">
        <f t="shared" si="0"/>
        <v>0</v>
      </c>
    </row>
    <row r="21" spans="1:6" ht="28" customHeight="1">
      <c r="A21" s="41" t="s">
        <v>51</v>
      </c>
      <c r="B21" s="46" t="s">
        <v>89</v>
      </c>
      <c r="C21" s="13" t="s">
        <v>5</v>
      </c>
      <c r="D21" s="57">
        <v>50</v>
      </c>
      <c r="E21" s="14"/>
      <c r="F21" s="14">
        <f t="shared" si="0"/>
        <v>0</v>
      </c>
    </row>
    <row r="22" spans="1:6" ht="15.5">
      <c r="A22" s="2"/>
      <c r="B22" s="3"/>
      <c r="C22" s="45"/>
      <c r="D22" s="4"/>
      <c r="E22" s="4"/>
      <c r="F22" s="4"/>
    </row>
    <row r="23" spans="1:6" ht="15.5">
      <c r="A23" s="26"/>
      <c r="B23" s="27" t="s">
        <v>93</v>
      </c>
      <c r="C23" s="28"/>
      <c r="D23" s="29"/>
      <c r="E23" s="30"/>
      <c r="F23" s="31">
        <f>SUM(F7:F22)</f>
        <v>0</v>
      </c>
    </row>
    <row r="25" spans="1:6" ht="14.5" thickBot="1"/>
    <row r="26" spans="1:6" ht="16" thickBot="1">
      <c r="A26" s="34"/>
      <c r="B26" s="35" t="s">
        <v>91</v>
      </c>
      <c r="C26" s="36"/>
      <c r="D26" s="37"/>
      <c r="E26" s="38"/>
      <c r="F26" s="39">
        <f>F23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opLeftCell="A4" zoomScale="83" zoomScaleNormal="83" workbookViewId="0">
      <selection activeCell="B17" sqref="B17"/>
    </sheetView>
  </sheetViews>
  <sheetFormatPr baseColWidth="10" defaultRowHeight="14"/>
  <cols>
    <col min="2" max="2" width="74.83203125" customWidth="1"/>
  </cols>
  <sheetData>
    <row r="2" spans="1:6" ht="14.5" thickBot="1"/>
    <row r="3" spans="1:6" ht="18.5" thickBot="1">
      <c r="A3" s="71" t="s">
        <v>107</v>
      </c>
      <c r="B3" s="72"/>
      <c r="C3" s="72"/>
      <c r="D3" s="72"/>
      <c r="E3" s="72"/>
      <c r="F3" s="73"/>
    </row>
    <row r="4" spans="1:6" ht="16" thickBot="1">
      <c r="A4" s="2"/>
      <c r="B4" s="3"/>
      <c r="C4" s="45"/>
      <c r="D4" s="4"/>
      <c r="E4" s="4"/>
      <c r="F4" s="4"/>
    </row>
    <row r="5" spans="1:6" ht="46.5">
      <c r="A5" s="5"/>
      <c r="B5" s="6" t="s">
        <v>0</v>
      </c>
      <c r="C5" s="7" t="s">
        <v>1</v>
      </c>
      <c r="D5" s="8" t="s">
        <v>2</v>
      </c>
      <c r="E5" s="9" t="s">
        <v>3</v>
      </c>
      <c r="F5" s="10" t="s">
        <v>4</v>
      </c>
    </row>
    <row r="6" spans="1:6" ht="15.5">
      <c r="A6" s="11"/>
      <c r="B6" s="12"/>
      <c r="C6" s="13"/>
      <c r="D6" s="14"/>
      <c r="E6" s="14"/>
      <c r="F6" s="15"/>
    </row>
    <row r="7" spans="1:6" ht="15.5">
      <c r="A7" s="16">
        <v>1</v>
      </c>
      <c r="B7" s="17" t="s">
        <v>95</v>
      </c>
      <c r="C7" s="18"/>
      <c r="D7" s="19"/>
      <c r="E7" s="19"/>
      <c r="F7" s="20"/>
    </row>
    <row r="8" spans="1:6" ht="15.5">
      <c r="A8" s="21"/>
      <c r="B8" s="3"/>
      <c r="C8" s="22"/>
      <c r="D8" s="43"/>
      <c r="E8" s="43"/>
      <c r="F8" s="24"/>
    </row>
    <row r="9" spans="1:6" ht="24" customHeight="1">
      <c r="A9" s="48" t="s">
        <v>37</v>
      </c>
      <c r="B9" s="46" t="s">
        <v>70</v>
      </c>
      <c r="C9" s="41" t="s">
        <v>5</v>
      </c>
      <c r="D9" s="41">
        <v>2</v>
      </c>
      <c r="E9" s="42"/>
      <c r="F9" s="47">
        <f>D9*E9</f>
        <v>0</v>
      </c>
    </row>
    <row r="10" spans="1:6" ht="24" customHeight="1">
      <c r="A10" s="48" t="s">
        <v>38</v>
      </c>
      <c r="B10" s="46" t="s">
        <v>69</v>
      </c>
      <c r="C10" s="41" t="s">
        <v>5</v>
      </c>
      <c r="D10" s="41">
        <v>2</v>
      </c>
      <c r="E10" s="42"/>
      <c r="F10" s="47">
        <f t="shared" ref="F10:F18" si="0">D10*E10</f>
        <v>0</v>
      </c>
    </row>
    <row r="11" spans="1:6" ht="24" customHeight="1">
      <c r="A11" s="48" t="s">
        <v>39</v>
      </c>
      <c r="B11" s="46" t="s">
        <v>68</v>
      </c>
      <c r="C11" s="41" t="s">
        <v>5</v>
      </c>
      <c r="D11" s="41">
        <v>2</v>
      </c>
      <c r="E11" s="42"/>
      <c r="F11" s="47">
        <f t="shared" si="0"/>
        <v>0</v>
      </c>
    </row>
    <row r="12" spans="1:6" ht="24" customHeight="1">
      <c r="A12" s="48" t="s">
        <v>40</v>
      </c>
      <c r="B12" s="46" t="s">
        <v>67</v>
      </c>
      <c r="C12" s="41" t="s">
        <v>5</v>
      </c>
      <c r="D12" s="41">
        <v>2</v>
      </c>
      <c r="E12" s="42"/>
      <c r="F12" s="47">
        <f t="shared" si="0"/>
        <v>0</v>
      </c>
    </row>
    <row r="13" spans="1:6" ht="24" customHeight="1">
      <c r="A13" s="48" t="s">
        <v>41</v>
      </c>
      <c r="B13" s="46" t="s">
        <v>66</v>
      </c>
      <c r="C13" s="41" t="s">
        <v>5</v>
      </c>
      <c r="D13" s="41">
        <v>2</v>
      </c>
      <c r="E13" s="42"/>
      <c r="F13" s="47">
        <f t="shared" si="0"/>
        <v>0</v>
      </c>
    </row>
    <row r="14" spans="1:6" ht="24" customHeight="1">
      <c r="A14" s="48" t="s">
        <v>42</v>
      </c>
      <c r="B14" s="46" t="s">
        <v>65</v>
      </c>
      <c r="C14" s="41" t="s">
        <v>5</v>
      </c>
      <c r="D14" s="41">
        <v>2</v>
      </c>
      <c r="E14" s="42"/>
      <c r="F14" s="47">
        <f t="shared" si="0"/>
        <v>0</v>
      </c>
    </row>
    <row r="15" spans="1:6" ht="24" customHeight="1">
      <c r="A15" s="48" t="s">
        <v>43</v>
      </c>
      <c r="B15" s="46" t="s">
        <v>64</v>
      </c>
      <c r="C15" s="41" t="s">
        <v>5</v>
      </c>
      <c r="D15" s="41">
        <v>2</v>
      </c>
      <c r="E15" s="42"/>
      <c r="F15" s="47">
        <f t="shared" si="0"/>
        <v>0</v>
      </c>
    </row>
    <row r="16" spans="1:6" ht="24" customHeight="1">
      <c r="A16" s="48" t="s">
        <v>44</v>
      </c>
      <c r="B16" s="46" t="s">
        <v>62</v>
      </c>
      <c r="C16" s="41" t="s">
        <v>5</v>
      </c>
      <c r="D16" s="41">
        <v>1</v>
      </c>
      <c r="E16" s="42"/>
      <c r="F16" s="47">
        <f t="shared" si="0"/>
        <v>0</v>
      </c>
    </row>
    <row r="17" spans="1:8" ht="24" customHeight="1">
      <c r="A17" s="48" t="s">
        <v>45</v>
      </c>
      <c r="B17" s="46" t="s">
        <v>63</v>
      </c>
      <c r="C17" s="41" t="s">
        <v>5</v>
      </c>
      <c r="D17" s="41">
        <v>3</v>
      </c>
      <c r="E17" s="42"/>
      <c r="F17" s="47">
        <f t="shared" si="0"/>
        <v>0</v>
      </c>
    </row>
    <row r="18" spans="1:8" ht="28">
      <c r="A18" s="48" t="s">
        <v>46</v>
      </c>
      <c r="B18" s="66" t="s">
        <v>109</v>
      </c>
      <c r="C18" s="41" t="s">
        <v>5</v>
      </c>
      <c r="D18" s="41">
        <v>2</v>
      </c>
      <c r="E18" s="42"/>
      <c r="F18" s="47">
        <f t="shared" si="0"/>
        <v>0</v>
      </c>
      <c r="H18">
        <v>1</v>
      </c>
    </row>
    <row r="19" spans="1:8" ht="46.5" customHeight="1">
      <c r="A19" s="48" t="s">
        <v>47</v>
      </c>
      <c r="B19" s="66" t="s">
        <v>108</v>
      </c>
      <c r="C19" s="13" t="s">
        <v>5</v>
      </c>
      <c r="D19" s="67">
        <v>1</v>
      </c>
      <c r="E19" s="14"/>
      <c r="F19" s="14">
        <f t="shared" ref="F19:F21" si="1">D19*E19</f>
        <v>0</v>
      </c>
    </row>
    <row r="20" spans="1:8" ht="28" customHeight="1">
      <c r="A20" s="48" t="s">
        <v>48</v>
      </c>
      <c r="B20" s="66" t="s">
        <v>110</v>
      </c>
      <c r="C20" s="13" t="s">
        <v>5</v>
      </c>
      <c r="D20" s="67">
        <v>5</v>
      </c>
      <c r="E20" s="14"/>
      <c r="F20" s="14">
        <f t="shared" si="1"/>
        <v>0</v>
      </c>
    </row>
    <row r="21" spans="1:8" ht="28" customHeight="1">
      <c r="A21" s="48" t="s">
        <v>49</v>
      </c>
      <c r="B21" s="46" t="s">
        <v>55</v>
      </c>
      <c r="C21" s="13" t="s">
        <v>5</v>
      </c>
      <c r="D21" s="67">
        <v>10</v>
      </c>
      <c r="E21" s="14"/>
      <c r="F21" s="14">
        <f t="shared" si="1"/>
        <v>0</v>
      </c>
    </row>
    <row r="22" spans="1:8" ht="15.5">
      <c r="A22" s="25"/>
      <c r="B22" s="49"/>
      <c r="C22" s="33"/>
      <c r="D22" s="44"/>
      <c r="E22" s="23"/>
      <c r="F22" s="24"/>
    </row>
    <row r="23" spans="1:8" ht="15.5">
      <c r="A23" s="26"/>
      <c r="B23" s="27" t="s">
        <v>90</v>
      </c>
      <c r="C23" s="28"/>
      <c r="D23" s="29"/>
      <c r="E23" s="30"/>
      <c r="F23" s="31">
        <f>SUM(F8:F21)</f>
        <v>0</v>
      </c>
    </row>
    <row r="24" spans="1:8" ht="15.5">
      <c r="A24" s="21"/>
      <c r="B24" s="3"/>
      <c r="C24" s="22"/>
      <c r="D24" s="32"/>
      <c r="E24" s="23"/>
      <c r="F24" s="24"/>
    </row>
    <row r="25" spans="1:8" ht="14.5" thickBot="1"/>
    <row r="26" spans="1:8" ht="16" thickBot="1">
      <c r="A26" s="34"/>
      <c r="B26" s="35" t="s">
        <v>96</v>
      </c>
      <c r="C26" s="36"/>
      <c r="D26" s="37"/>
      <c r="E26" s="38"/>
      <c r="F26" s="39">
        <f>F23</f>
        <v>0</v>
      </c>
    </row>
  </sheetData>
  <mergeCells count="1">
    <mergeCell ref="A3:F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9"/>
  <sheetViews>
    <sheetView workbookViewId="0">
      <selection activeCell="B24" sqref="B24"/>
    </sheetView>
  </sheetViews>
  <sheetFormatPr baseColWidth="10" defaultColWidth="11.5" defaultRowHeight="15.5"/>
  <cols>
    <col min="1" max="1" width="11.5" style="1"/>
    <col min="2" max="2" width="66.83203125" style="1" customWidth="1"/>
    <col min="3" max="16384" width="11.5" style="1"/>
  </cols>
  <sheetData>
    <row r="3" spans="1:2">
      <c r="A3" s="1" t="s">
        <v>13</v>
      </c>
      <c r="B3" s="1" t="s">
        <v>14</v>
      </c>
    </row>
    <row r="4" spans="1:2">
      <c r="A4" s="1" t="s">
        <v>7</v>
      </c>
      <c r="B4" s="1" t="s">
        <v>15</v>
      </c>
    </row>
    <row r="5" spans="1:2">
      <c r="A5" s="1" t="s">
        <v>12</v>
      </c>
      <c r="B5" s="1" t="s">
        <v>16</v>
      </c>
    </row>
    <row r="6" spans="1:2">
      <c r="A6" s="1" t="s">
        <v>11</v>
      </c>
      <c r="B6" s="1" t="s">
        <v>17</v>
      </c>
    </row>
    <row r="7" spans="1:2" ht="18">
      <c r="A7" s="1" t="s">
        <v>18</v>
      </c>
      <c r="B7" s="1" t="s">
        <v>19</v>
      </c>
    </row>
    <row r="8" spans="1:2">
      <c r="A8" s="1" t="s">
        <v>20</v>
      </c>
      <c r="B8" s="1" t="s">
        <v>21</v>
      </c>
    </row>
    <row r="9" spans="1:2">
      <c r="A9" s="1" t="s">
        <v>22</v>
      </c>
      <c r="B9" s="1" t="s">
        <v>23</v>
      </c>
    </row>
    <row r="10" spans="1:2">
      <c r="A10" s="1" t="s">
        <v>9</v>
      </c>
      <c r="B10" s="1" t="s">
        <v>24</v>
      </c>
    </row>
    <row r="11" spans="1:2">
      <c r="A11" s="1" t="s">
        <v>25</v>
      </c>
      <c r="B11" s="1" t="s">
        <v>26</v>
      </c>
    </row>
    <row r="12" spans="1:2">
      <c r="A12" s="1" t="s">
        <v>27</v>
      </c>
      <c r="B12" s="1" t="s">
        <v>28</v>
      </c>
    </row>
    <row r="13" spans="1:2">
      <c r="A13" s="1" t="s">
        <v>8</v>
      </c>
      <c r="B13" s="1" t="s">
        <v>29</v>
      </c>
    </row>
    <row r="14" spans="1:2">
      <c r="A14" s="1" t="s">
        <v>10</v>
      </c>
      <c r="B14" s="1" t="s">
        <v>30</v>
      </c>
    </row>
    <row r="15" spans="1:2">
      <c r="A15" s="1" t="s">
        <v>31</v>
      </c>
      <c r="B15" s="1" t="s">
        <v>32</v>
      </c>
    </row>
    <row r="16" spans="1:2">
      <c r="A16" s="1" t="s">
        <v>6</v>
      </c>
      <c r="B16" s="1" t="s">
        <v>33</v>
      </c>
    </row>
    <row r="20" spans="1:2">
      <c r="A20" s="1" t="s">
        <v>13</v>
      </c>
      <c r="B20" s="1" t="s">
        <v>14</v>
      </c>
    </row>
    <row r="21" spans="1:2">
      <c r="A21" s="1">
        <v>1</v>
      </c>
      <c r="B21" s="1" t="s">
        <v>36</v>
      </c>
    </row>
    <row r="22" spans="1:2">
      <c r="A22" s="1">
        <v>2</v>
      </c>
      <c r="B22" s="1" t="s">
        <v>34</v>
      </c>
    </row>
    <row r="23" spans="1:2">
      <c r="A23" s="1">
        <v>3</v>
      </c>
      <c r="B23" s="1" t="s">
        <v>35</v>
      </c>
    </row>
    <row r="24" spans="1:2">
      <c r="A24" s="1">
        <v>4</v>
      </c>
    </row>
    <row r="25" spans="1:2">
      <c r="A25" s="1">
        <v>5</v>
      </c>
    </row>
    <row r="26" spans="1:2">
      <c r="A26" s="1">
        <v>6</v>
      </c>
    </row>
    <row r="27" spans="1:2">
      <c r="A27" s="1">
        <v>7</v>
      </c>
    </row>
    <row r="28" spans="1:2">
      <c r="A28" s="1">
        <v>8</v>
      </c>
    </row>
    <row r="29" spans="1:2">
      <c r="A29" s="1">
        <v>9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BPU_DQE -RECAP</vt:lpstr>
      <vt:lpstr>01- BPU_DQE -MOBILIERS-BABU</vt:lpstr>
      <vt:lpstr>02-BPU_DQE -MOBILIERS-PLC </vt:lpstr>
      <vt:lpstr>03- BPU_DQE-MOBILIERS-SIWAMB</vt:lpstr>
      <vt:lpstr>04-BPU_DQE-MOBILIER-BANDAL</vt:lpstr>
      <vt:lpstr>05-BPU_DQE-MOBILIER-SUKISA</vt:lpstr>
      <vt:lpstr>LISTE</vt:lpstr>
      <vt:lpstr>'01- BPU_DQE -MOBILIERS-BABU'!Impression_des_titres</vt:lpstr>
      <vt:lpstr>'02-BPU_DQE -MOBILIERS-PLC '!Impression_des_titres</vt:lpstr>
      <vt:lpstr>'03- BPU_DQE-MOBILIERS-SIWAMB'!Impression_des_titres</vt:lpstr>
      <vt:lpstr>'BPU_DQE -RECAP'!Impression_des_titres</vt:lpstr>
      <vt:lpstr>'01- BPU_DQE -MOBILIERS-BABU'!Zone_d_impression</vt:lpstr>
      <vt:lpstr>'02-BPU_DQE -MOBILIERS-PLC '!Zone_d_impression</vt:lpstr>
      <vt:lpstr>'03- BPU_DQE-MOBILIERS-SIWAMB'!Zone_d_impression</vt:lpstr>
      <vt:lpstr>'BPU_DQE -RECAP'!Zone_d_impression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Emile Shungu</dc:creator>
  <cp:lastModifiedBy>Nefertari JUPITER</cp:lastModifiedBy>
  <cp:lastPrinted>2025-02-16T17:04:21Z</cp:lastPrinted>
  <dcterms:created xsi:type="dcterms:W3CDTF">2024-09-25T11:51:01Z</dcterms:created>
  <dcterms:modified xsi:type="dcterms:W3CDTF">2026-07-29T11:59:38Z</dcterms:modified>
</cp:coreProperties>
</file>